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 saveExternalLinkValues="0" codeName="EstaPasta_de_trabalho"/>
  <xr:revisionPtr revIDLastSave="0" documentId="13_ncr:1_{BFF51F23-047F-4F26-A2DC-7B810FEBD395}" xr6:coauthVersionLast="45" xr6:coauthVersionMax="45" xr10:uidLastSave="{00000000-0000-0000-0000-000000000000}"/>
  <bookViews>
    <workbookView xWindow="-20610" yWindow="-165" windowWidth="20730" windowHeight="11160" tabRatio="970" firstSheet="2" activeTab="2" xr2:uid="{00000000-000D-0000-FFFF-FFFF00000000}"/>
  </bookViews>
  <sheets>
    <sheet name="VALOR HR" sheetId="35" state="hidden" r:id="rId1"/>
    <sheet name="AJUSTE LANCE " sheetId="33" state="hidden" r:id="rId2"/>
    <sheet name="Resumo" sheetId="38" r:id="rId3"/>
    <sheet name="INSUMOS" sheetId="41" r:id="rId4"/>
    <sheet name="SR - Aux. Esc." sheetId="40" r:id="rId5"/>
    <sheet name="SR - Encarregado" sheetId="42" r:id="rId6"/>
    <sheet name="SR - Motorista G." sheetId="43" r:id="rId7"/>
    <sheet name="ITAJAÍ - Aux. Esc." sheetId="44" r:id="rId8"/>
    <sheet name="ITAJAÍ - Líder" sheetId="46" r:id="rId9"/>
    <sheet name="ITAJAÍ - Motorista" sheetId="45" r:id="rId10"/>
    <sheet name="JOINVILLE - Aux. Esc." sheetId="47" r:id="rId11"/>
    <sheet name="JOINVILLE - Líder" sheetId="48" r:id="rId12"/>
    <sheet name="CRICIÚMA - Aux. Esc." sheetId="49" r:id="rId13"/>
    <sheet name="CRICIÚMA - Líder" sheetId="50" r:id="rId14"/>
    <sheet name="LAGES - Aux. Esc." sheetId="51" r:id="rId15"/>
    <sheet name="LAGES - Líder" sheetId="52" r:id="rId16"/>
    <sheet name="CHAPECÓ - Aux. Esc." sheetId="53" r:id="rId17"/>
    <sheet name="CHAPECÓ - Líder" sheetId="54" r:id="rId18"/>
    <sheet name="Dionísio Cerq. - Aux. Esc." sheetId="55" r:id="rId19"/>
    <sheet name="Dionísio Cerq. - Líder" sheetId="56" r:id="rId20"/>
  </sheets>
  <calcPr calcId="18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0" i="42" l="1"/>
  <c r="C190" i="56" l="1"/>
  <c r="C188" i="56"/>
  <c r="D19" i="56"/>
  <c r="C11" i="56"/>
  <c r="C190" i="55"/>
  <c r="C188" i="55"/>
  <c r="D19" i="55"/>
  <c r="C11" i="55"/>
  <c r="C190" i="54"/>
  <c r="C188" i="54"/>
  <c r="D19" i="54"/>
  <c r="C11" i="54"/>
  <c r="C190" i="53"/>
  <c r="C188" i="53"/>
  <c r="D19" i="53"/>
  <c r="C11" i="53"/>
  <c r="C190" i="52"/>
  <c r="C188" i="52"/>
  <c r="C11" i="52"/>
  <c r="D19" i="52"/>
  <c r="C190" i="51"/>
  <c r="C188" i="51"/>
  <c r="D19" i="51"/>
  <c r="C11" i="51"/>
  <c r="C190" i="50"/>
  <c r="C188" i="50"/>
  <c r="D19" i="50"/>
  <c r="C11" i="50"/>
  <c r="C190" i="49"/>
  <c r="C188" i="49"/>
  <c r="C11" i="49"/>
  <c r="C11" i="48"/>
  <c r="D19" i="49"/>
  <c r="D19" i="48"/>
  <c r="C190" i="48"/>
  <c r="C188" i="48"/>
  <c r="C190" i="47"/>
  <c r="C188" i="47"/>
  <c r="D19" i="47"/>
  <c r="C190" i="45"/>
  <c r="C188" i="45"/>
  <c r="C190" i="46"/>
  <c r="C188" i="46"/>
  <c r="C188" i="44"/>
  <c r="C11" i="46"/>
  <c r="C11" i="44"/>
  <c r="C11" i="43"/>
  <c r="C11" i="42"/>
  <c r="C11" i="47"/>
  <c r="D19" i="46"/>
  <c r="C190" i="44"/>
  <c r="C188" i="43"/>
  <c r="C190" i="43"/>
  <c r="D19" i="44"/>
  <c r="C17" i="44"/>
  <c r="C190" i="42" l="1"/>
  <c r="C188" i="42"/>
  <c r="C27" i="56"/>
  <c r="C27" i="55"/>
  <c r="D27" i="55" s="1"/>
  <c r="D68" i="55" s="1"/>
  <c r="C27" i="54"/>
  <c r="D27" i="54" s="1"/>
  <c r="C27" i="53"/>
  <c r="C27" i="52"/>
  <c r="C27" i="51"/>
  <c r="C27" i="50"/>
  <c r="C27" i="49"/>
  <c r="C27" i="48"/>
  <c r="C27" i="47"/>
  <c r="C27" i="45"/>
  <c r="D27" i="45" s="1"/>
  <c r="D27" i="46"/>
  <c r="C27" i="44"/>
  <c r="D27" i="44" s="1"/>
  <c r="C27" i="43"/>
  <c r="D27" i="43" s="1"/>
  <c r="C27" i="42"/>
  <c r="C35" i="45"/>
  <c r="C35" i="43"/>
  <c r="C196" i="56"/>
  <c r="C197" i="56" s="1"/>
  <c r="C162" i="56"/>
  <c r="C153" i="56"/>
  <c r="C164" i="56" s="1"/>
  <c r="C152" i="56"/>
  <c r="C151" i="56"/>
  <c r="C150" i="56"/>
  <c r="C149" i="56"/>
  <c r="C148" i="56"/>
  <c r="C141" i="56"/>
  <c r="C131" i="56"/>
  <c r="C124" i="56"/>
  <c r="C120" i="56"/>
  <c r="C119" i="56"/>
  <c r="C109" i="56"/>
  <c r="C105" i="56"/>
  <c r="C104" i="56"/>
  <c r="C102" i="56"/>
  <c r="C98" i="56"/>
  <c r="C96" i="56" s="1"/>
  <c r="C97" i="56"/>
  <c r="C94" i="56"/>
  <c r="C91" i="56"/>
  <c r="C90" i="56"/>
  <c r="C89" i="56"/>
  <c r="D76" i="56"/>
  <c r="D73" i="56"/>
  <c r="D70" i="56"/>
  <c r="D71" i="56" s="1"/>
  <c r="D69" i="56" s="1"/>
  <c r="D67" i="56"/>
  <c r="C63" i="56"/>
  <c r="C142" i="56" s="1"/>
  <c r="C51" i="56"/>
  <c r="C50" i="56"/>
  <c r="D43" i="56"/>
  <c r="C37" i="56"/>
  <c r="C36" i="56"/>
  <c r="C32" i="56"/>
  <c r="C196" i="55"/>
  <c r="C197" i="55" s="1"/>
  <c r="C153" i="55"/>
  <c r="C164" i="55" s="1"/>
  <c r="C152" i="55"/>
  <c r="C151" i="55"/>
  <c r="C150" i="55"/>
  <c r="C149" i="55"/>
  <c r="C148" i="55"/>
  <c r="C141" i="55"/>
  <c r="C131" i="55"/>
  <c r="C124" i="55"/>
  <c r="C120" i="55"/>
  <c r="C119" i="55"/>
  <c r="C109" i="55"/>
  <c r="C105" i="55"/>
  <c r="C104" i="55"/>
  <c r="C102" i="55"/>
  <c r="C98" i="55"/>
  <c r="C96" i="55" s="1"/>
  <c r="C97" i="55"/>
  <c r="C94" i="55"/>
  <c r="C91" i="55"/>
  <c r="C90" i="55"/>
  <c r="C89" i="55"/>
  <c r="D76" i="55"/>
  <c r="D73" i="55"/>
  <c r="D70" i="55"/>
  <c r="D67" i="55"/>
  <c r="C63" i="55"/>
  <c r="C142" i="55" s="1"/>
  <c r="C51" i="55"/>
  <c r="C50" i="55"/>
  <c r="D43" i="55"/>
  <c r="C37" i="55"/>
  <c r="C36" i="55"/>
  <c r="C32" i="55"/>
  <c r="C196" i="54"/>
  <c r="C197" i="54" s="1"/>
  <c r="C153" i="54"/>
  <c r="C164" i="54" s="1"/>
  <c r="C152" i="54"/>
  <c r="C151" i="54"/>
  <c r="C150" i="54"/>
  <c r="C149" i="54"/>
  <c r="C148" i="54"/>
  <c r="C141" i="54"/>
  <c r="C131" i="54"/>
  <c r="C124" i="54"/>
  <c r="C120" i="54"/>
  <c r="C119" i="54"/>
  <c r="C109" i="54"/>
  <c r="C105" i="54"/>
  <c r="C104" i="54"/>
  <c r="C102" i="54"/>
  <c r="C98" i="54"/>
  <c r="C96" i="54" s="1"/>
  <c r="C97" i="54"/>
  <c r="C94" i="54"/>
  <c r="C91" i="54"/>
  <c r="C90" i="54"/>
  <c r="C89" i="54"/>
  <c r="D76" i="54"/>
  <c r="D73" i="54"/>
  <c r="D70" i="54"/>
  <c r="D71" i="54" s="1"/>
  <c r="D67" i="54"/>
  <c r="C63" i="54"/>
  <c r="C142" i="54" s="1"/>
  <c r="C51" i="54"/>
  <c r="C52" i="54" s="1"/>
  <c r="C80" i="54" s="1"/>
  <c r="C50" i="54"/>
  <c r="D43" i="54"/>
  <c r="C37" i="54"/>
  <c r="C36" i="54"/>
  <c r="C32" i="54"/>
  <c r="C196" i="53"/>
  <c r="C197" i="53" s="1"/>
  <c r="C153" i="53"/>
  <c r="C164" i="53" s="1"/>
  <c r="C152" i="53"/>
  <c r="C163" i="53" s="1"/>
  <c r="C151" i="53"/>
  <c r="C150" i="53"/>
  <c r="C149" i="53"/>
  <c r="C148" i="53"/>
  <c r="C142" i="53"/>
  <c r="C141" i="53"/>
  <c r="C131" i="53"/>
  <c r="C124" i="53"/>
  <c r="C120" i="53"/>
  <c r="C119" i="53"/>
  <c r="C109" i="53"/>
  <c r="C105" i="53"/>
  <c r="C104" i="53"/>
  <c r="C102" i="53"/>
  <c r="C98" i="53"/>
  <c r="C96" i="53" s="1"/>
  <c r="C97" i="53"/>
  <c r="C94" i="53"/>
  <c r="C91" i="53"/>
  <c r="C90" i="53"/>
  <c r="C89" i="53"/>
  <c r="D76" i="53"/>
  <c r="D73" i="53"/>
  <c r="D70" i="53"/>
  <c r="D71" i="53" s="1"/>
  <c r="D69" i="53" s="1"/>
  <c r="D67" i="53"/>
  <c r="C63" i="53"/>
  <c r="C135" i="53" s="1"/>
  <c r="C51" i="53"/>
  <c r="C50" i="53"/>
  <c r="D43" i="53"/>
  <c r="C37" i="53"/>
  <c r="C36" i="53"/>
  <c r="C32" i="53"/>
  <c r="C196" i="52"/>
  <c r="C197" i="52" s="1"/>
  <c r="C153" i="52"/>
  <c r="C164" i="52" s="1"/>
  <c r="C152" i="52"/>
  <c r="C151" i="52"/>
  <c r="C150" i="52"/>
  <c r="C149" i="52"/>
  <c r="C148" i="52"/>
  <c r="C141" i="52"/>
  <c r="C131" i="52"/>
  <c r="C124" i="52"/>
  <c r="C120" i="52"/>
  <c r="C119" i="52"/>
  <c r="C109" i="52"/>
  <c r="C105" i="52"/>
  <c r="C104" i="52"/>
  <c r="C102" i="52"/>
  <c r="C98" i="52"/>
  <c r="C96" i="52" s="1"/>
  <c r="C97" i="52"/>
  <c r="C94" i="52"/>
  <c r="C91" i="52"/>
  <c r="C90" i="52"/>
  <c r="C89" i="52"/>
  <c r="D76" i="52"/>
  <c r="D73" i="52"/>
  <c r="D70" i="52"/>
  <c r="D71" i="52" s="1"/>
  <c r="D69" i="52" s="1"/>
  <c r="D67" i="52"/>
  <c r="C63" i="52"/>
  <c r="C135" i="52" s="1"/>
  <c r="C51" i="52"/>
  <c r="C52" i="52" s="1"/>
  <c r="C80" i="52" s="1"/>
  <c r="C50" i="52"/>
  <c r="D43" i="52"/>
  <c r="C37" i="52"/>
  <c r="C36" i="52"/>
  <c r="C32" i="52"/>
  <c r="C196" i="51"/>
  <c r="C197" i="51" s="1"/>
  <c r="C153" i="51"/>
  <c r="C164" i="51" s="1"/>
  <c r="C152" i="51"/>
  <c r="C151" i="51"/>
  <c r="C150" i="51"/>
  <c r="C149" i="51"/>
  <c r="C148" i="51"/>
  <c r="C141" i="51"/>
  <c r="C131" i="51"/>
  <c r="C124" i="51"/>
  <c r="C120" i="51"/>
  <c r="C119" i="51"/>
  <c r="C109" i="51"/>
  <c r="C105" i="51"/>
  <c r="C104" i="51"/>
  <c r="C102" i="51"/>
  <c r="C98" i="51"/>
  <c r="C96" i="51" s="1"/>
  <c r="C97" i="51"/>
  <c r="C94" i="51"/>
  <c r="C91" i="51"/>
  <c r="C90" i="51"/>
  <c r="C89" i="51"/>
  <c r="D76" i="51"/>
  <c r="D73" i="51"/>
  <c r="D70" i="51"/>
  <c r="D71" i="51" s="1"/>
  <c r="D69" i="51" s="1"/>
  <c r="D67" i="51"/>
  <c r="C63" i="51"/>
  <c r="C142" i="51" s="1"/>
  <c r="C51" i="51"/>
  <c r="C52" i="51" s="1"/>
  <c r="C80" i="51" s="1"/>
  <c r="C50" i="51"/>
  <c r="D43" i="51"/>
  <c r="C37" i="51"/>
  <c r="C36" i="51"/>
  <c r="C32" i="51"/>
  <c r="C196" i="50"/>
  <c r="C197" i="50" s="1"/>
  <c r="C162" i="50"/>
  <c r="C153" i="50"/>
  <c r="C164" i="50" s="1"/>
  <c r="C152" i="50"/>
  <c r="C151" i="50"/>
  <c r="C150" i="50"/>
  <c r="C149" i="50"/>
  <c r="C148" i="50"/>
  <c r="C141" i="50"/>
  <c r="C131" i="50"/>
  <c r="C124" i="50"/>
  <c r="C120" i="50"/>
  <c r="C119" i="50"/>
  <c r="C109" i="50"/>
  <c r="C105" i="50"/>
  <c r="C104" i="50"/>
  <c r="C102" i="50"/>
  <c r="C98" i="50"/>
  <c r="C96" i="50" s="1"/>
  <c r="C97" i="50"/>
  <c r="C94" i="50"/>
  <c r="C91" i="50"/>
  <c r="C90" i="50"/>
  <c r="C89" i="50"/>
  <c r="D76" i="50"/>
  <c r="D73" i="50"/>
  <c r="D70" i="50"/>
  <c r="D71" i="50" s="1"/>
  <c r="D69" i="50" s="1"/>
  <c r="D67" i="50"/>
  <c r="C63" i="50"/>
  <c r="C142" i="50" s="1"/>
  <c r="C51" i="50"/>
  <c r="C52" i="50" s="1"/>
  <c r="C80" i="50" s="1"/>
  <c r="C50" i="50"/>
  <c r="D43" i="50"/>
  <c r="C37" i="50"/>
  <c r="C36" i="50"/>
  <c r="C32" i="50"/>
  <c r="C196" i="49"/>
  <c r="C197" i="49" s="1"/>
  <c r="C153" i="49"/>
  <c r="C164" i="49" s="1"/>
  <c r="C152" i="49"/>
  <c r="C163" i="49" s="1"/>
  <c r="C151" i="49"/>
  <c r="C150" i="49"/>
  <c r="C149" i="49"/>
  <c r="C148" i="49"/>
  <c r="C154" i="49" s="1"/>
  <c r="C141" i="49"/>
  <c r="C135" i="49"/>
  <c r="C131" i="49"/>
  <c r="C124" i="49"/>
  <c r="C120" i="49"/>
  <c r="C119" i="49"/>
  <c r="C109" i="49"/>
  <c r="C106" i="49"/>
  <c r="C105" i="49"/>
  <c r="C104" i="49"/>
  <c r="C102" i="49"/>
  <c r="C98" i="49"/>
  <c r="C96" i="49" s="1"/>
  <c r="C97" i="49"/>
  <c r="C94" i="49"/>
  <c r="C91" i="49"/>
  <c r="C90" i="49"/>
  <c r="C89" i="49"/>
  <c r="C81" i="49"/>
  <c r="D76" i="49"/>
  <c r="D73" i="49"/>
  <c r="D70" i="49"/>
  <c r="D71" i="49" s="1"/>
  <c r="D67" i="49"/>
  <c r="C63" i="49"/>
  <c r="C142" i="49" s="1"/>
  <c r="C51" i="49"/>
  <c r="C50" i="49"/>
  <c r="D43" i="49"/>
  <c r="C37" i="49"/>
  <c r="C36" i="49"/>
  <c r="C32" i="49"/>
  <c r="C196" i="48"/>
  <c r="C197" i="48" s="1"/>
  <c r="C153" i="48"/>
  <c r="C164" i="48" s="1"/>
  <c r="C152" i="48"/>
  <c r="C163" i="48" s="1"/>
  <c r="C151" i="48"/>
  <c r="C150" i="48"/>
  <c r="C149" i="48"/>
  <c r="C148" i="48"/>
  <c r="C154" i="48" s="1"/>
  <c r="C160" i="48" s="1"/>
  <c r="C141" i="48"/>
  <c r="C131" i="48"/>
  <c r="C124" i="48"/>
  <c r="C120" i="48"/>
  <c r="C119" i="48"/>
  <c r="C109" i="48"/>
  <c r="C105" i="48"/>
  <c r="C104" i="48"/>
  <c r="C102" i="48"/>
  <c r="C98" i="48"/>
  <c r="C96" i="48" s="1"/>
  <c r="C97" i="48"/>
  <c r="C94" i="48"/>
  <c r="C91" i="48"/>
  <c r="C90" i="48"/>
  <c r="C89" i="48"/>
  <c r="D76" i="48"/>
  <c r="D73" i="48"/>
  <c r="D70" i="48"/>
  <c r="D71" i="48" s="1"/>
  <c r="D69" i="48" s="1"/>
  <c r="D67" i="48"/>
  <c r="C63" i="48"/>
  <c r="C142" i="48" s="1"/>
  <c r="C51" i="48"/>
  <c r="C52" i="48" s="1"/>
  <c r="C80" i="48" s="1"/>
  <c r="C50" i="48"/>
  <c r="D43" i="48"/>
  <c r="C37" i="48"/>
  <c r="C36" i="48"/>
  <c r="C32" i="48"/>
  <c r="C196" i="47"/>
  <c r="C197" i="47" s="1"/>
  <c r="C153" i="47"/>
  <c r="C164" i="47" s="1"/>
  <c r="C152" i="47"/>
  <c r="C151" i="47"/>
  <c r="C150" i="47"/>
  <c r="C149" i="47"/>
  <c r="C148" i="47"/>
  <c r="C141" i="47"/>
  <c r="C131" i="47"/>
  <c r="C124" i="47"/>
  <c r="C120" i="47"/>
  <c r="C119" i="47"/>
  <c r="C109" i="47"/>
  <c r="C105" i="47"/>
  <c r="C104" i="47"/>
  <c r="C102" i="47"/>
  <c r="C98" i="47"/>
  <c r="C96" i="47" s="1"/>
  <c r="C97" i="47"/>
  <c r="C94" i="47"/>
  <c r="C91" i="47"/>
  <c r="C90" i="47"/>
  <c r="C89" i="47"/>
  <c r="D76" i="47"/>
  <c r="D73" i="47"/>
  <c r="D70" i="47"/>
  <c r="D71" i="47" s="1"/>
  <c r="D69" i="47" s="1"/>
  <c r="D67" i="47"/>
  <c r="C63" i="47"/>
  <c r="C142" i="47" s="1"/>
  <c r="C51" i="47"/>
  <c r="C52" i="47" s="1"/>
  <c r="C80" i="47" s="1"/>
  <c r="C50" i="47"/>
  <c r="D43" i="47"/>
  <c r="C37" i="47"/>
  <c r="C36" i="47"/>
  <c r="C32" i="47"/>
  <c r="C196" i="46"/>
  <c r="C197" i="46" s="1"/>
  <c r="C153" i="46"/>
  <c r="C164" i="46" s="1"/>
  <c r="C152" i="46"/>
  <c r="C151" i="46"/>
  <c r="C150" i="46"/>
  <c r="C149" i="46"/>
  <c r="C148" i="46"/>
  <c r="C154" i="46" s="1"/>
  <c r="C160" i="46" s="1"/>
  <c r="C141" i="46"/>
  <c r="C131" i="46"/>
  <c r="C124" i="46"/>
  <c r="C120" i="46"/>
  <c r="C119" i="46"/>
  <c r="C109" i="46"/>
  <c r="C105" i="46"/>
  <c r="C104" i="46"/>
  <c r="C102" i="46"/>
  <c r="C98" i="46"/>
  <c r="C96" i="46" s="1"/>
  <c r="C97" i="46"/>
  <c r="C94" i="46"/>
  <c r="C91" i="46"/>
  <c r="C90" i="46"/>
  <c r="C89" i="46"/>
  <c r="D76" i="46"/>
  <c r="D73" i="46"/>
  <c r="D70" i="46"/>
  <c r="D71" i="46" s="1"/>
  <c r="D69" i="46" s="1"/>
  <c r="D67" i="46"/>
  <c r="C63" i="46"/>
  <c r="C142" i="46" s="1"/>
  <c r="C51" i="46"/>
  <c r="C52" i="46" s="1"/>
  <c r="C80" i="46" s="1"/>
  <c r="C50" i="46"/>
  <c r="D43" i="46"/>
  <c r="C37" i="46"/>
  <c r="C36" i="46"/>
  <c r="C32" i="46"/>
  <c r="C196" i="45"/>
  <c r="C197" i="45" s="1"/>
  <c r="C153" i="45"/>
  <c r="C164" i="45" s="1"/>
  <c r="C152" i="45"/>
  <c r="C151" i="45"/>
  <c r="C150" i="45"/>
  <c r="C149" i="45"/>
  <c r="C148" i="45"/>
  <c r="C141" i="45"/>
  <c r="C131" i="45"/>
  <c r="C124" i="45"/>
  <c r="C120" i="45"/>
  <c r="C119" i="45"/>
  <c r="C109" i="45"/>
  <c r="C105" i="45"/>
  <c r="C104" i="45"/>
  <c r="C102" i="45"/>
  <c r="C98" i="45"/>
  <c r="C96" i="45" s="1"/>
  <c r="C97" i="45"/>
  <c r="C94" i="45"/>
  <c r="C91" i="45"/>
  <c r="C90" i="45"/>
  <c r="C89" i="45"/>
  <c r="D76" i="45"/>
  <c r="D73" i="45"/>
  <c r="D70" i="45"/>
  <c r="D71" i="45" s="1"/>
  <c r="D69" i="45" s="1"/>
  <c r="D67" i="45"/>
  <c r="C63" i="45"/>
  <c r="C142" i="45" s="1"/>
  <c r="C51" i="45"/>
  <c r="C52" i="45" s="1"/>
  <c r="C80" i="45" s="1"/>
  <c r="C50" i="45"/>
  <c r="D43" i="45"/>
  <c r="C37" i="45"/>
  <c r="C36" i="45"/>
  <c r="C32" i="45"/>
  <c r="C11" i="45"/>
  <c r="C196" i="44"/>
  <c r="C197" i="44" s="1"/>
  <c r="C162" i="44"/>
  <c r="C153" i="44"/>
  <c r="C157" i="44" s="1"/>
  <c r="C152" i="44"/>
  <c r="C163" i="44" s="1"/>
  <c r="C151" i="44"/>
  <c r="C150" i="44"/>
  <c r="C149" i="44"/>
  <c r="C148" i="44"/>
  <c r="C141" i="44"/>
  <c r="C131" i="44"/>
  <c r="C124" i="44"/>
  <c r="C120" i="44"/>
  <c r="C119" i="44"/>
  <c r="C109" i="44"/>
  <c r="C105" i="44"/>
  <c r="C104" i="44"/>
  <c r="C102" i="44"/>
  <c r="C98" i="44"/>
  <c r="C96" i="44" s="1"/>
  <c r="C97" i="44"/>
  <c r="C94" i="44"/>
  <c r="C91" i="44"/>
  <c r="C90" i="44"/>
  <c r="C89" i="44"/>
  <c r="C81" i="44"/>
  <c r="D76" i="44"/>
  <c r="D73" i="44"/>
  <c r="D70" i="44"/>
  <c r="D71" i="44" s="1"/>
  <c r="D69" i="44" s="1"/>
  <c r="D67" i="44"/>
  <c r="C63" i="44"/>
  <c r="C142" i="44" s="1"/>
  <c r="C51" i="44"/>
  <c r="C50" i="44"/>
  <c r="D43" i="44"/>
  <c r="C37" i="44"/>
  <c r="C36" i="44"/>
  <c r="C32" i="44"/>
  <c r="C196" i="43"/>
  <c r="C197" i="43" s="1"/>
  <c r="C153" i="43"/>
  <c r="C164" i="43" s="1"/>
  <c r="C152" i="43"/>
  <c r="C163" i="43" s="1"/>
  <c r="C151" i="43"/>
  <c r="C150" i="43"/>
  <c r="C149" i="43"/>
  <c r="C148" i="43"/>
  <c r="C141" i="43"/>
  <c r="C131" i="43"/>
  <c r="C124" i="43"/>
  <c r="C120" i="43"/>
  <c r="C119" i="43"/>
  <c r="C109" i="43"/>
  <c r="C105" i="43"/>
  <c r="C104" i="43"/>
  <c r="C102" i="43"/>
  <c r="C98" i="43"/>
  <c r="C96" i="43" s="1"/>
  <c r="C97" i="43"/>
  <c r="C94" i="43"/>
  <c r="C91" i="43"/>
  <c r="C90" i="43"/>
  <c r="C89" i="43"/>
  <c r="C81" i="43"/>
  <c r="D76" i="43"/>
  <c r="D73" i="43"/>
  <c r="D70" i="43"/>
  <c r="D71" i="43" s="1"/>
  <c r="D67" i="43"/>
  <c r="C63" i="43"/>
  <c r="C142" i="43" s="1"/>
  <c r="C51" i="43"/>
  <c r="C50" i="43"/>
  <c r="D43" i="43"/>
  <c r="C37" i="43"/>
  <c r="C36" i="43"/>
  <c r="C32" i="43"/>
  <c r="C196" i="42"/>
  <c r="C153" i="42"/>
  <c r="C164" i="42" s="1"/>
  <c r="C152" i="42"/>
  <c r="C151" i="42"/>
  <c r="C150" i="42"/>
  <c r="C149" i="42"/>
  <c r="C148" i="42"/>
  <c r="C141" i="42"/>
  <c r="C131" i="42"/>
  <c r="C124" i="42"/>
  <c r="C120" i="42"/>
  <c r="C119" i="42"/>
  <c r="C109" i="42"/>
  <c r="C105" i="42"/>
  <c r="C104" i="42"/>
  <c r="C102" i="42"/>
  <c r="C98" i="42"/>
  <c r="C96" i="42" s="1"/>
  <c r="C97" i="42"/>
  <c r="C94" i="42"/>
  <c r="C91" i="42"/>
  <c r="C90" i="42"/>
  <c r="C89" i="42"/>
  <c r="D76" i="42"/>
  <c r="D73" i="42"/>
  <c r="D70" i="42"/>
  <c r="D71" i="42" s="1"/>
  <c r="D67" i="42"/>
  <c r="C63" i="42"/>
  <c r="C142" i="42" s="1"/>
  <c r="C51" i="42"/>
  <c r="C50" i="42"/>
  <c r="D43" i="42"/>
  <c r="C37" i="42"/>
  <c r="C36" i="42"/>
  <c r="C32" i="42"/>
  <c r="C154" i="50" l="1"/>
  <c r="C154" i="56"/>
  <c r="C52" i="44"/>
  <c r="C80" i="44" s="1"/>
  <c r="C154" i="44"/>
  <c r="C162" i="47"/>
  <c r="C157" i="51"/>
  <c r="C52" i="56"/>
  <c r="C80" i="56" s="1"/>
  <c r="C154" i="45"/>
  <c r="C160" i="45" s="1"/>
  <c r="C157" i="50"/>
  <c r="C162" i="51"/>
  <c r="C135" i="54"/>
  <c r="C157" i="54"/>
  <c r="C157" i="47"/>
  <c r="C154" i="43"/>
  <c r="C81" i="51"/>
  <c r="C154" i="52"/>
  <c r="C161" i="52" s="1"/>
  <c r="D161" i="52" s="1"/>
  <c r="C81" i="54"/>
  <c r="C162" i="54"/>
  <c r="C154" i="47"/>
  <c r="C154" i="55"/>
  <c r="C157" i="56"/>
  <c r="C197" i="42"/>
  <c r="D27" i="47"/>
  <c r="D68" i="47" s="1"/>
  <c r="D66" i="47" s="1"/>
  <c r="D27" i="48"/>
  <c r="D28" i="48" s="1"/>
  <c r="D27" i="56"/>
  <c r="D42" i="56" s="1"/>
  <c r="D45" i="56" s="1"/>
  <c r="D27" i="52"/>
  <c r="D29" i="52" s="1"/>
  <c r="D27" i="42"/>
  <c r="D68" i="42" s="1"/>
  <c r="D66" i="42" s="1"/>
  <c r="C81" i="42"/>
  <c r="D69" i="42"/>
  <c r="C135" i="43"/>
  <c r="C52" i="43"/>
  <c r="C80" i="43" s="1"/>
  <c r="C106" i="43"/>
  <c r="C135" i="44"/>
  <c r="C106" i="48"/>
  <c r="C81" i="50"/>
  <c r="C106" i="50"/>
  <c r="C135" i="51"/>
  <c r="C106" i="51"/>
  <c r="C142" i="52"/>
  <c r="C106" i="53"/>
  <c r="C106" i="54"/>
  <c r="C81" i="55"/>
  <c r="C135" i="55"/>
  <c r="C106" i="55"/>
  <c r="C81" i="56"/>
  <c r="C135" i="56"/>
  <c r="C106" i="56"/>
  <c r="D66" i="55"/>
  <c r="D27" i="53"/>
  <c r="D42" i="53" s="1"/>
  <c r="D45" i="53" s="1"/>
  <c r="D27" i="51"/>
  <c r="D42" i="51" s="1"/>
  <c r="D45" i="51" s="1"/>
  <c r="D27" i="50"/>
  <c r="D29" i="50" s="1"/>
  <c r="D27" i="49"/>
  <c r="D68" i="49" s="1"/>
  <c r="D66" i="49" s="1"/>
  <c r="D28" i="46"/>
  <c r="D71" i="55"/>
  <c r="D69" i="55" s="1"/>
  <c r="D69" i="54"/>
  <c r="C81" i="47"/>
  <c r="C135" i="47"/>
  <c r="C106" i="47"/>
  <c r="C106" i="45"/>
  <c r="C81" i="45"/>
  <c r="C106" i="46"/>
  <c r="C81" i="46"/>
  <c r="C160" i="56"/>
  <c r="C161" i="56"/>
  <c r="D161" i="56" s="1"/>
  <c r="C163" i="56"/>
  <c r="C160" i="55"/>
  <c r="C161" i="55"/>
  <c r="D42" i="55"/>
  <c r="D45" i="55" s="1"/>
  <c r="C52" i="55"/>
  <c r="C80" i="55" s="1"/>
  <c r="C157" i="55"/>
  <c r="C162" i="55"/>
  <c r="D28" i="55"/>
  <c r="D29" i="55"/>
  <c r="C163" i="55"/>
  <c r="C154" i="54"/>
  <c r="D68" i="54"/>
  <c r="D66" i="54" s="1"/>
  <c r="D42" i="54"/>
  <c r="D45" i="54" s="1"/>
  <c r="D28" i="54"/>
  <c r="D29" i="54"/>
  <c r="C163" i="54"/>
  <c r="C154" i="53"/>
  <c r="C52" i="53"/>
  <c r="C80" i="53" s="1"/>
  <c r="C81" i="53"/>
  <c r="C157" i="53"/>
  <c r="C162" i="53"/>
  <c r="C106" i="52"/>
  <c r="C81" i="52"/>
  <c r="C157" i="52"/>
  <c r="C162" i="52"/>
  <c r="C163" i="52"/>
  <c r="C154" i="51"/>
  <c r="C163" i="51"/>
  <c r="C160" i="50"/>
  <c r="C161" i="50"/>
  <c r="D161" i="50" s="1"/>
  <c r="C135" i="50"/>
  <c r="C163" i="50"/>
  <c r="C160" i="49"/>
  <c r="C161" i="49"/>
  <c r="D69" i="49"/>
  <c r="C52" i="49"/>
  <c r="C80" i="49" s="1"/>
  <c r="C157" i="49"/>
  <c r="C162" i="49"/>
  <c r="C81" i="48"/>
  <c r="C135" i="48"/>
  <c r="C157" i="48"/>
  <c r="C162" i="48"/>
  <c r="C161" i="48"/>
  <c r="D161" i="48" s="1"/>
  <c r="C160" i="47"/>
  <c r="C161" i="47"/>
  <c r="D161" i="47" s="1"/>
  <c r="C163" i="47"/>
  <c r="D29" i="46"/>
  <c r="D42" i="46"/>
  <c r="D45" i="46" s="1"/>
  <c r="D68" i="46"/>
  <c r="D66" i="46" s="1"/>
  <c r="D160" i="46" s="1"/>
  <c r="C135" i="46"/>
  <c r="C157" i="46"/>
  <c r="C162" i="46"/>
  <c r="C163" i="46"/>
  <c r="C161" i="46"/>
  <c r="D161" i="46" s="1"/>
  <c r="D29" i="45"/>
  <c r="D28" i="45"/>
  <c r="D42" i="45"/>
  <c r="D45" i="45" s="1"/>
  <c r="D68" i="45"/>
  <c r="D66" i="45" s="1"/>
  <c r="C135" i="45"/>
  <c r="C157" i="45"/>
  <c r="C162" i="45"/>
  <c r="C163" i="45"/>
  <c r="C161" i="44"/>
  <c r="D161" i="44" s="1"/>
  <c r="C160" i="44"/>
  <c r="C164" i="44"/>
  <c r="D68" i="44"/>
  <c r="D66" i="44" s="1"/>
  <c r="D42" i="44"/>
  <c r="D45" i="44" s="1"/>
  <c r="C106" i="44"/>
  <c r="D28" i="44"/>
  <c r="D29" i="44"/>
  <c r="D29" i="43"/>
  <c r="D68" i="43"/>
  <c r="D66" i="43" s="1"/>
  <c r="D28" i="43"/>
  <c r="D42" i="43"/>
  <c r="D45" i="43" s="1"/>
  <c r="C160" i="43"/>
  <c r="C161" i="43"/>
  <c r="D69" i="43"/>
  <c r="C162" i="43"/>
  <c r="C157" i="43"/>
  <c r="C154" i="42"/>
  <c r="C52" i="42"/>
  <c r="C80" i="42" s="1"/>
  <c r="C106" i="42"/>
  <c r="C135" i="42"/>
  <c r="C157" i="42"/>
  <c r="C162" i="42"/>
  <c r="C163" i="42"/>
  <c r="H33" i="41"/>
  <c r="H32" i="41"/>
  <c r="C161" i="45" l="1"/>
  <c r="D161" i="45" s="1"/>
  <c r="C160" i="52"/>
  <c r="D29" i="48"/>
  <c r="D31" i="48" s="1"/>
  <c r="D42" i="47"/>
  <c r="D45" i="47" s="1"/>
  <c r="D29" i="47"/>
  <c r="D28" i="47"/>
  <c r="D36" i="43"/>
  <c r="D68" i="48"/>
  <c r="D66" i="48" s="1"/>
  <c r="D160" i="48" s="1"/>
  <c r="D42" i="48"/>
  <c r="D45" i="48" s="1"/>
  <c r="D29" i="49"/>
  <c r="D28" i="56"/>
  <c r="D29" i="56"/>
  <c r="D68" i="56"/>
  <c r="D66" i="56" s="1"/>
  <c r="D160" i="56" s="1"/>
  <c r="D28" i="42"/>
  <c r="D42" i="42"/>
  <c r="D45" i="42" s="1"/>
  <c r="D29" i="42"/>
  <c r="D68" i="52"/>
  <c r="D66" i="52" s="1"/>
  <c r="D42" i="52"/>
  <c r="D45" i="52" s="1"/>
  <c r="D160" i="55"/>
  <c r="D28" i="52"/>
  <c r="D35" i="52" s="1"/>
  <c r="D32" i="55"/>
  <c r="D34" i="44"/>
  <c r="D42" i="49"/>
  <c r="D45" i="49" s="1"/>
  <c r="D28" i="49"/>
  <c r="D42" i="50"/>
  <c r="D45" i="50" s="1"/>
  <c r="D28" i="53"/>
  <c r="D31" i="54"/>
  <c r="D68" i="53"/>
  <c r="D66" i="53" s="1"/>
  <c r="D29" i="53"/>
  <c r="D28" i="51"/>
  <c r="D68" i="51"/>
  <c r="D66" i="51" s="1"/>
  <c r="D29" i="51"/>
  <c r="D28" i="50"/>
  <c r="D36" i="50" s="1"/>
  <c r="D68" i="50"/>
  <c r="D66" i="50" s="1"/>
  <c r="D160" i="50" s="1"/>
  <c r="D34" i="46"/>
  <c r="D35" i="44"/>
  <c r="D31" i="45"/>
  <c r="D161" i="55"/>
  <c r="D160" i="49"/>
  <c r="D35" i="45"/>
  <c r="D31" i="46"/>
  <c r="D31" i="44"/>
  <c r="D32" i="44"/>
  <c r="D37" i="44"/>
  <c r="D36" i="44"/>
  <c r="D31" i="43"/>
  <c r="D32" i="43"/>
  <c r="D36" i="55"/>
  <c r="D34" i="55"/>
  <c r="D37" i="55"/>
  <c r="D35" i="55"/>
  <c r="D31" i="55"/>
  <c r="D36" i="54"/>
  <c r="C160" i="54"/>
  <c r="D160" i="54" s="1"/>
  <c r="C161" i="54"/>
  <c r="D161" i="54" s="1"/>
  <c r="D32" i="54"/>
  <c r="D35" i="54"/>
  <c r="D37" i="54"/>
  <c r="D34" i="54"/>
  <c r="C160" i="53"/>
  <c r="C161" i="53"/>
  <c r="D161" i="53" s="1"/>
  <c r="C160" i="51"/>
  <c r="C161" i="51"/>
  <c r="D161" i="51" s="1"/>
  <c r="D161" i="49"/>
  <c r="D37" i="48"/>
  <c r="D160" i="47"/>
  <c r="D35" i="46"/>
  <c r="D37" i="46"/>
  <c r="D32" i="46"/>
  <c r="D36" i="46"/>
  <c r="D34" i="45"/>
  <c r="D160" i="45"/>
  <c r="D32" i="45"/>
  <c r="D37" i="45"/>
  <c r="D36" i="45"/>
  <c r="D160" i="44"/>
  <c r="D35" i="43"/>
  <c r="D161" i="43"/>
  <c r="D160" i="43"/>
  <c r="D34" i="43"/>
  <c r="D37" i="43"/>
  <c r="C160" i="42"/>
  <c r="D160" i="42" s="1"/>
  <c r="C161" i="42"/>
  <c r="D161" i="42" s="1"/>
  <c r="H34" i="41"/>
  <c r="H18" i="41"/>
  <c r="H24" i="41" s="1"/>
  <c r="G27" i="41"/>
  <c r="G42" i="41" s="1"/>
  <c r="G26" i="41"/>
  <c r="G41" i="41" s="1"/>
  <c r="G25" i="41"/>
  <c r="G40" i="41" s="1"/>
  <c r="G24" i="41"/>
  <c r="G39" i="41" s="1"/>
  <c r="G23" i="41"/>
  <c r="G38" i="41" s="1"/>
  <c r="G22" i="41"/>
  <c r="G37" i="41" s="1"/>
  <c r="G21" i="41"/>
  <c r="G36" i="41" s="1"/>
  <c r="F12" i="41"/>
  <c r="H12" i="41" s="1"/>
  <c r="F11" i="41"/>
  <c r="H11" i="41" s="1"/>
  <c r="F10" i="41"/>
  <c r="H10" i="41" s="1"/>
  <c r="F9" i="41"/>
  <c r="H9" i="41" s="1"/>
  <c r="F8" i="41"/>
  <c r="H8" i="41" s="1"/>
  <c r="F7" i="41"/>
  <c r="H7" i="41" s="1"/>
  <c r="F6" i="41"/>
  <c r="H6" i="41" s="1"/>
  <c r="F5" i="41"/>
  <c r="H5" i="41" s="1"/>
  <c r="C153" i="40"/>
  <c r="C164" i="40" s="1"/>
  <c r="C152" i="40"/>
  <c r="C163" i="40" s="1"/>
  <c r="C151" i="40"/>
  <c r="C150" i="40"/>
  <c r="C149" i="40"/>
  <c r="C148" i="40"/>
  <c r="D27" i="40"/>
  <c r="D68" i="40" s="1"/>
  <c r="C11" i="40"/>
  <c r="C196" i="40"/>
  <c r="C197" i="40" s="1"/>
  <c r="C157" i="40"/>
  <c r="C141" i="40"/>
  <c r="C120" i="40"/>
  <c r="C119" i="40"/>
  <c r="C109" i="40"/>
  <c r="C105" i="40"/>
  <c r="C104" i="40"/>
  <c r="C102" i="40"/>
  <c r="C94" i="40"/>
  <c r="C91" i="40"/>
  <c r="C90" i="40"/>
  <c r="C89" i="40"/>
  <c r="D76" i="40"/>
  <c r="D73" i="40"/>
  <c r="D70" i="40"/>
  <c r="D71" i="40" s="1"/>
  <c r="D69" i="40" s="1"/>
  <c r="D67" i="40"/>
  <c r="C63" i="40"/>
  <c r="C106" i="40" s="1"/>
  <c r="C50" i="40"/>
  <c r="D43" i="40"/>
  <c r="C37" i="40"/>
  <c r="C36" i="40"/>
  <c r="C32" i="40"/>
  <c r="C98" i="40"/>
  <c r="C96" i="40" s="1"/>
  <c r="H22" i="41" l="1"/>
  <c r="H23" i="41"/>
  <c r="D160" i="52"/>
  <c r="D34" i="48"/>
  <c r="D36" i="48"/>
  <c r="D31" i="56"/>
  <c r="D35" i="48"/>
  <c r="D32" i="48"/>
  <c r="D30" i="48" s="1"/>
  <c r="D32" i="47"/>
  <c r="D31" i="47"/>
  <c r="D35" i="47"/>
  <c r="D37" i="47"/>
  <c r="D36" i="47"/>
  <c r="D34" i="47"/>
  <c r="D31" i="52"/>
  <c r="D34" i="56"/>
  <c r="D30" i="55"/>
  <c r="D36" i="56"/>
  <c r="D36" i="52"/>
  <c r="D37" i="50"/>
  <c r="D32" i="50"/>
  <c r="D32" i="49"/>
  <c r="D32" i="42"/>
  <c r="D37" i="56"/>
  <c r="D35" i="56"/>
  <c r="D31" i="49"/>
  <c r="D36" i="42"/>
  <c r="D35" i="49"/>
  <c r="D32" i="56"/>
  <c r="D34" i="51"/>
  <c r="D35" i="42"/>
  <c r="D35" i="53"/>
  <c r="D31" i="42"/>
  <c r="D34" i="42"/>
  <c r="D30" i="54"/>
  <c r="D30" i="43"/>
  <c r="D37" i="42"/>
  <c r="D34" i="52"/>
  <c r="D32" i="53"/>
  <c r="D37" i="52"/>
  <c r="D34" i="50"/>
  <c r="D31" i="50"/>
  <c r="D32" i="52"/>
  <c r="D33" i="44"/>
  <c r="D30" i="45"/>
  <c r="D34" i="49"/>
  <c r="D37" i="49"/>
  <c r="D36" i="49"/>
  <c r="D35" i="50"/>
  <c r="D32" i="51"/>
  <c r="D36" i="51"/>
  <c r="D37" i="51"/>
  <c r="D160" i="53"/>
  <c r="D37" i="53"/>
  <c r="D36" i="53"/>
  <c r="D34" i="53"/>
  <c r="D31" i="53"/>
  <c r="D160" i="51"/>
  <c r="D35" i="51"/>
  <c r="D31" i="51"/>
  <c r="D30" i="46"/>
  <c r="D33" i="46"/>
  <c r="D30" i="44"/>
  <c r="D33" i="55"/>
  <c r="D33" i="54"/>
  <c r="D33" i="45"/>
  <c r="D33" i="43"/>
  <c r="H13" i="41"/>
  <c r="H27" i="41"/>
  <c r="H21" i="41"/>
  <c r="H26" i="41"/>
  <c r="H25" i="41"/>
  <c r="H36" i="41"/>
  <c r="H38" i="41"/>
  <c r="H37" i="41"/>
  <c r="H40" i="41"/>
  <c r="H39" i="41"/>
  <c r="H42" i="41"/>
  <c r="H41" i="41"/>
  <c r="C162" i="40"/>
  <c r="C154" i="40"/>
  <c r="C161" i="40" s="1"/>
  <c r="D161" i="40" s="1"/>
  <c r="D66" i="40"/>
  <c r="D42" i="40"/>
  <c r="D45" i="40" s="1"/>
  <c r="D28" i="40"/>
  <c r="D29" i="40"/>
  <c r="C81" i="40"/>
  <c r="C131" i="40"/>
  <c r="C135" i="40"/>
  <c r="C142" i="40"/>
  <c r="C97" i="40"/>
  <c r="C124" i="40"/>
  <c r="C51" i="40"/>
  <c r="D178" i="40" l="1"/>
  <c r="D178" i="51"/>
  <c r="D178" i="48"/>
  <c r="D178" i="56"/>
  <c r="D178" i="49"/>
  <c r="D178" i="47"/>
  <c r="D178" i="43"/>
  <c r="D178" i="55"/>
  <c r="D178" i="44"/>
  <c r="D178" i="52"/>
  <c r="D178" i="54"/>
  <c r="D178" i="53"/>
  <c r="D178" i="50"/>
  <c r="D178" i="46"/>
  <c r="D178" i="42"/>
  <c r="D178" i="45"/>
  <c r="D177" i="40"/>
  <c r="D177" i="54"/>
  <c r="D177" i="53"/>
  <c r="D177" i="50"/>
  <c r="D177" i="46"/>
  <c r="D177" i="42"/>
  <c r="D177" i="44"/>
  <c r="D177" i="52"/>
  <c r="D177" i="51"/>
  <c r="D177" i="47"/>
  <c r="D177" i="48"/>
  <c r="D177" i="43"/>
  <c r="D177" i="55"/>
  <c r="D177" i="56"/>
  <c r="D177" i="49"/>
  <c r="D177" i="45"/>
  <c r="D179" i="40"/>
  <c r="D179" i="47"/>
  <c r="D179" i="45"/>
  <c r="D179" i="43"/>
  <c r="D179" i="55"/>
  <c r="D179" i="44"/>
  <c r="D179" i="52"/>
  <c r="D179" i="48"/>
  <c r="D179" i="56"/>
  <c r="D179" i="49"/>
  <c r="D179" i="54"/>
  <c r="D179" i="53"/>
  <c r="D179" i="50"/>
  <c r="D179" i="46"/>
  <c r="D179" i="42"/>
  <c r="D179" i="51"/>
  <c r="D33" i="48"/>
  <c r="D39" i="48" s="1"/>
  <c r="D98" i="48" s="1"/>
  <c r="D30" i="56"/>
  <c r="D39" i="55"/>
  <c r="D74" i="55" s="1"/>
  <c r="D162" i="55" s="1"/>
  <c r="D30" i="47"/>
  <c r="D33" i="47"/>
  <c r="D30" i="50"/>
  <c r="D30" i="49"/>
  <c r="D30" i="52"/>
  <c r="D30" i="42"/>
  <c r="D33" i="56"/>
  <c r="D39" i="56" s="1"/>
  <c r="D50" i="56" s="1"/>
  <c r="D33" i="50"/>
  <c r="D30" i="51"/>
  <c r="D30" i="53"/>
  <c r="D39" i="45"/>
  <c r="D96" i="45" s="1"/>
  <c r="D33" i="51"/>
  <c r="D33" i="42"/>
  <c r="D39" i="54"/>
  <c r="D74" i="54" s="1"/>
  <c r="D162" i="54" s="1"/>
  <c r="D39" i="43"/>
  <c r="D103" i="43" s="1"/>
  <c r="D33" i="49"/>
  <c r="D33" i="52"/>
  <c r="D39" i="44"/>
  <c r="D140" i="44" s="1"/>
  <c r="D158" i="44" s="1"/>
  <c r="D33" i="53"/>
  <c r="D39" i="46"/>
  <c r="D98" i="46" s="1"/>
  <c r="C160" i="40"/>
  <c r="D160" i="40" s="1"/>
  <c r="D34" i="40"/>
  <c r="D37" i="40"/>
  <c r="D36" i="40"/>
  <c r="D35" i="40"/>
  <c r="D31" i="40"/>
  <c r="D32" i="40"/>
  <c r="C52" i="40"/>
  <c r="C80" i="40" s="1"/>
  <c r="D181" i="52" l="1"/>
  <c r="D205" i="52" s="1"/>
  <c r="D181" i="45"/>
  <c r="D205" i="45" s="1"/>
  <c r="D181" i="49"/>
  <c r="D205" i="49" s="1"/>
  <c r="D181" i="44"/>
  <c r="D205" i="44" s="1"/>
  <c r="D181" i="50"/>
  <c r="D205" i="50" s="1"/>
  <c r="D181" i="56"/>
  <c r="D205" i="56" s="1"/>
  <c r="D181" i="42"/>
  <c r="D205" i="42" s="1"/>
  <c r="D39" i="47"/>
  <c r="D97" i="47" s="1"/>
  <c r="D181" i="55"/>
  <c r="D205" i="55" s="1"/>
  <c r="D181" i="46"/>
  <c r="D205" i="46" s="1"/>
  <c r="D181" i="48"/>
  <c r="D205" i="48" s="1"/>
  <c r="D181" i="53"/>
  <c r="D205" i="53" s="1"/>
  <c r="D181" i="47"/>
  <c r="D205" i="47" s="1"/>
  <c r="D181" i="54"/>
  <c r="D205" i="54" s="1"/>
  <c r="D181" i="43"/>
  <c r="D205" i="43" s="1"/>
  <c r="D181" i="51"/>
  <c r="D205" i="51" s="1"/>
  <c r="D39" i="42"/>
  <c r="C132" i="42" s="1"/>
  <c r="D201" i="55"/>
  <c r="D137" i="55"/>
  <c r="C138" i="55" s="1"/>
  <c r="D50" i="55"/>
  <c r="C133" i="55" s="1"/>
  <c r="D133" i="55" s="1"/>
  <c r="D51" i="55"/>
  <c r="C134" i="55" s="1"/>
  <c r="D134" i="55" s="1"/>
  <c r="D97" i="55"/>
  <c r="C45" i="55"/>
  <c r="C114" i="55"/>
  <c r="C115" i="55" s="1"/>
  <c r="D115" i="55" s="1"/>
  <c r="D96" i="55"/>
  <c r="D140" i="55"/>
  <c r="D157" i="55" s="1"/>
  <c r="D98" i="55"/>
  <c r="D103" i="55"/>
  <c r="D72" i="55"/>
  <c r="D77" i="55" s="1"/>
  <c r="D132" i="55"/>
  <c r="C132" i="55"/>
  <c r="D39" i="50"/>
  <c r="D98" i="50" s="1"/>
  <c r="D89" i="55"/>
  <c r="D91" i="55" s="1"/>
  <c r="D39" i="52"/>
  <c r="D140" i="52" s="1"/>
  <c r="D157" i="52" s="1"/>
  <c r="D140" i="45"/>
  <c r="D158" i="45" s="1"/>
  <c r="D39" i="53"/>
  <c r="D137" i="53" s="1"/>
  <c r="C138" i="53" s="1"/>
  <c r="C114" i="45"/>
  <c r="C115" i="45" s="1"/>
  <c r="D115" i="45" s="1"/>
  <c r="D39" i="49"/>
  <c r="D97" i="49" s="1"/>
  <c r="D50" i="45"/>
  <c r="D132" i="45"/>
  <c r="D201" i="45"/>
  <c r="D97" i="45"/>
  <c r="D51" i="45"/>
  <c r="C134" i="45" s="1"/>
  <c r="D134" i="45" s="1"/>
  <c r="D201" i="44"/>
  <c r="D103" i="45"/>
  <c r="D105" i="45" s="1"/>
  <c r="C132" i="45"/>
  <c r="C45" i="44"/>
  <c r="D141" i="44"/>
  <c r="D159" i="44" s="1"/>
  <c r="D74" i="45"/>
  <c r="D162" i="45" s="1"/>
  <c r="D103" i="44"/>
  <c r="D104" i="44" s="1"/>
  <c r="D106" i="44" s="1"/>
  <c r="C45" i="54"/>
  <c r="C114" i="54"/>
  <c r="D114" i="54" s="1"/>
  <c r="D89" i="54"/>
  <c r="D91" i="54" s="1"/>
  <c r="D97" i="54"/>
  <c r="D137" i="44"/>
  <c r="C138" i="44" s="1"/>
  <c r="D74" i="44"/>
  <c r="D162" i="44" s="1"/>
  <c r="D50" i="44"/>
  <c r="C133" i="44" s="1"/>
  <c r="D133" i="44" s="1"/>
  <c r="D97" i="44"/>
  <c r="D98" i="44"/>
  <c r="D103" i="48"/>
  <c r="D105" i="48" s="1"/>
  <c r="D157" i="44"/>
  <c r="D50" i="54"/>
  <c r="C133" i="54" s="1"/>
  <c r="D133" i="54" s="1"/>
  <c r="D140" i="48"/>
  <c r="D157" i="48" s="1"/>
  <c r="D72" i="48"/>
  <c r="D89" i="45"/>
  <c r="D91" i="45" s="1"/>
  <c r="D98" i="45"/>
  <c r="C45" i="45"/>
  <c r="D72" i="45"/>
  <c r="D137" i="45"/>
  <c r="C138" i="45" s="1"/>
  <c r="D140" i="54"/>
  <c r="D158" i="54" s="1"/>
  <c r="D51" i="48"/>
  <c r="C134" i="48" s="1"/>
  <c r="D134" i="48" s="1"/>
  <c r="D39" i="51"/>
  <c r="C132" i="51" s="1"/>
  <c r="D137" i="43"/>
  <c r="C138" i="43" s="1"/>
  <c r="D132" i="54"/>
  <c r="D72" i="54"/>
  <c r="D77" i="54" s="1"/>
  <c r="C82" i="54" s="1"/>
  <c r="D51" i="54"/>
  <c r="C134" i="54" s="1"/>
  <c r="D134" i="54" s="1"/>
  <c r="D96" i="54"/>
  <c r="D50" i="43"/>
  <c r="C133" i="43" s="1"/>
  <c r="D133" i="43" s="1"/>
  <c r="D201" i="43"/>
  <c r="C132" i="43"/>
  <c r="D137" i="54"/>
  <c r="C138" i="54" s="1"/>
  <c r="D103" i="54"/>
  <c r="D105" i="54" s="1"/>
  <c r="D201" i="54"/>
  <c r="C132" i="54"/>
  <c r="D98" i="54"/>
  <c r="D74" i="48"/>
  <c r="D162" i="48" s="1"/>
  <c r="D96" i="48"/>
  <c r="C114" i="43"/>
  <c r="C115" i="43" s="1"/>
  <c r="D115" i="43" s="1"/>
  <c r="D74" i="43"/>
  <c r="D162" i="43" s="1"/>
  <c r="D137" i="48"/>
  <c r="C138" i="48" s="1"/>
  <c r="D89" i="48"/>
  <c r="D90" i="48" s="1"/>
  <c r="D72" i="44"/>
  <c r="D89" i="43"/>
  <c r="D91" i="43" s="1"/>
  <c r="D132" i="43"/>
  <c r="C45" i="43"/>
  <c r="D72" i="43"/>
  <c r="D96" i="44"/>
  <c r="D50" i="48"/>
  <c r="C114" i="48"/>
  <c r="C115" i="48" s="1"/>
  <c r="D115" i="48" s="1"/>
  <c r="D51" i="44"/>
  <c r="C134" i="44" s="1"/>
  <c r="D134" i="44" s="1"/>
  <c r="D97" i="48"/>
  <c r="D98" i="43"/>
  <c r="D96" i="43"/>
  <c r="C114" i="44"/>
  <c r="C115" i="44" s="1"/>
  <c r="D115" i="44" s="1"/>
  <c r="D201" i="48"/>
  <c r="C132" i="48"/>
  <c r="D132" i="44"/>
  <c r="D51" i="43"/>
  <c r="C134" i="43" s="1"/>
  <c r="D134" i="43" s="1"/>
  <c r="D140" i="43"/>
  <c r="D158" i="43" s="1"/>
  <c r="D97" i="43"/>
  <c r="D89" i="44"/>
  <c r="D91" i="44" s="1"/>
  <c r="D132" i="48"/>
  <c r="C45" i="48"/>
  <c r="C132" i="44"/>
  <c r="C114" i="47"/>
  <c r="C115" i="47" s="1"/>
  <c r="D115" i="47" s="1"/>
  <c r="C45" i="56"/>
  <c r="D72" i="56"/>
  <c r="C114" i="56"/>
  <c r="C115" i="56" s="1"/>
  <c r="D115" i="56" s="1"/>
  <c r="D140" i="56"/>
  <c r="D158" i="56" s="1"/>
  <c r="D201" i="56"/>
  <c r="D97" i="56"/>
  <c r="C114" i="53"/>
  <c r="C132" i="53"/>
  <c r="D51" i="47"/>
  <c r="C134" i="47" s="1"/>
  <c r="D134" i="47" s="1"/>
  <c r="D96" i="47"/>
  <c r="D74" i="47"/>
  <c r="D162" i="47" s="1"/>
  <c r="D132" i="56"/>
  <c r="D96" i="56"/>
  <c r="D103" i="56"/>
  <c r="D105" i="56" s="1"/>
  <c r="D137" i="56"/>
  <c r="C138" i="56" s="1"/>
  <c r="D51" i="56"/>
  <c r="C134" i="56" s="1"/>
  <c r="D134" i="56" s="1"/>
  <c r="C132" i="56"/>
  <c r="D98" i="56"/>
  <c r="D74" i="56"/>
  <c r="D162" i="56" s="1"/>
  <c r="D89" i="56"/>
  <c r="D90" i="56" s="1"/>
  <c r="D92" i="56" s="1"/>
  <c r="C45" i="46"/>
  <c r="D74" i="46"/>
  <c r="D162" i="46" s="1"/>
  <c r="D201" i="46"/>
  <c r="D51" i="46"/>
  <c r="C134" i="46" s="1"/>
  <c r="D134" i="46" s="1"/>
  <c r="C132" i="46"/>
  <c r="D140" i="46"/>
  <c r="D141" i="46" s="1"/>
  <c r="D159" i="46" s="1"/>
  <c r="D103" i="46"/>
  <c r="D105" i="46" s="1"/>
  <c r="D72" i="46"/>
  <c r="D137" i="46"/>
  <c r="C138" i="46" s="1"/>
  <c r="D50" i="46"/>
  <c r="C133" i="46" s="1"/>
  <c r="D133" i="46" s="1"/>
  <c r="C114" i="46"/>
  <c r="C115" i="46" s="1"/>
  <c r="D115" i="46" s="1"/>
  <c r="D132" i="46"/>
  <c r="D97" i="46"/>
  <c r="D96" i="46"/>
  <c r="D89" i="46"/>
  <c r="C133" i="56"/>
  <c r="D133" i="56" s="1"/>
  <c r="D158" i="55"/>
  <c r="D141" i="55"/>
  <c r="D159" i="55" s="1"/>
  <c r="D104" i="55"/>
  <c r="D106" i="55" s="1"/>
  <c r="D105" i="55"/>
  <c r="D105" i="43"/>
  <c r="D104" i="43"/>
  <c r="D106" i="43" s="1"/>
  <c r="D33" i="40"/>
  <c r="D30" i="40"/>
  <c r="D201" i="52" l="1"/>
  <c r="D72" i="52"/>
  <c r="D77" i="52" s="1"/>
  <c r="D82" i="52" s="1"/>
  <c r="C132" i="47"/>
  <c r="D72" i="47"/>
  <c r="D201" i="47"/>
  <c r="D114" i="45"/>
  <c r="D50" i="47"/>
  <c r="C133" i="47" s="1"/>
  <c r="D133" i="47" s="1"/>
  <c r="D103" i="47"/>
  <c r="D105" i="47" s="1"/>
  <c r="D89" i="47"/>
  <c r="D91" i="47" s="1"/>
  <c r="D140" i="47"/>
  <c r="D157" i="47" s="1"/>
  <c r="D52" i="55"/>
  <c r="D98" i="47"/>
  <c r="D132" i="47"/>
  <c r="D137" i="47"/>
  <c r="C138" i="47" s="1"/>
  <c r="C45" i="47"/>
  <c r="D96" i="42"/>
  <c r="D135" i="46"/>
  <c r="C45" i="52"/>
  <c r="D90" i="55"/>
  <c r="D92" i="55" s="1"/>
  <c r="D95" i="55"/>
  <c r="D110" i="55" s="1"/>
  <c r="D109" i="55" s="1"/>
  <c r="D108" i="55" s="1"/>
  <c r="D74" i="49"/>
  <c r="D162" i="49" s="1"/>
  <c r="D140" i="49"/>
  <c r="D141" i="49" s="1"/>
  <c r="D96" i="52"/>
  <c r="D89" i="50"/>
  <c r="D91" i="50" s="1"/>
  <c r="D158" i="48"/>
  <c r="D98" i="52"/>
  <c r="D52" i="45"/>
  <c r="D57" i="45" s="1"/>
  <c r="C133" i="45"/>
  <c r="D133" i="45" s="1"/>
  <c r="D135" i="45" s="1"/>
  <c r="C45" i="49"/>
  <c r="D135" i="55"/>
  <c r="D114" i="55"/>
  <c r="D116" i="55" s="1"/>
  <c r="D125" i="55" s="1"/>
  <c r="D137" i="50"/>
  <c r="C138" i="50" s="1"/>
  <c r="D97" i="50"/>
  <c r="D137" i="52"/>
  <c r="C138" i="52" s="1"/>
  <c r="D97" i="53"/>
  <c r="D105" i="44"/>
  <c r="C114" i="50"/>
  <c r="D114" i="50" s="1"/>
  <c r="C115" i="54"/>
  <c r="D115" i="54" s="1"/>
  <c r="D116" i="54" s="1"/>
  <c r="D74" i="53"/>
  <c r="D162" i="53" s="1"/>
  <c r="D51" i="50"/>
  <c r="C134" i="50" s="1"/>
  <c r="D134" i="50" s="1"/>
  <c r="D90" i="54"/>
  <c r="D92" i="54" s="1"/>
  <c r="D96" i="53"/>
  <c r="D103" i="50"/>
  <c r="D104" i="50" s="1"/>
  <c r="C132" i="52"/>
  <c r="D50" i="52"/>
  <c r="C114" i="52"/>
  <c r="C115" i="52" s="1"/>
  <c r="D115" i="52" s="1"/>
  <c r="D132" i="52"/>
  <c r="D97" i="52"/>
  <c r="D51" i="52"/>
  <c r="C134" i="52" s="1"/>
  <c r="D134" i="52" s="1"/>
  <c r="D89" i="52"/>
  <c r="D90" i="52" s="1"/>
  <c r="D92" i="52" s="1"/>
  <c r="D74" i="52"/>
  <c r="D162" i="52" s="1"/>
  <c r="D72" i="49"/>
  <c r="D77" i="49" s="1"/>
  <c r="C82" i="49" s="1"/>
  <c r="C132" i="50"/>
  <c r="D74" i="50"/>
  <c r="D162" i="50" s="1"/>
  <c r="D157" i="45"/>
  <c r="D50" i="50"/>
  <c r="C133" i="50" s="1"/>
  <c r="D133" i="50" s="1"/>
  <c r="C132" i="49"/>
  <c r="D201" i="50"/>
  <c r="D72" i="50"/>
  <c r="D137" i="49"/>
  <c r="C138" i="49" s="1"/>
  <c r="D132" i="50"/>
  <c r="D96" i="50"/>
  <c r="D140" i="50"/>
  <c r="D158" i="50" s="1"/>
  <c r="C45" i="50"/>
  <c r="D95" i="54"/>
  <c r="D94" i="54" s="1"/>
  <c r="D93" i="54" s="1"/>
  <c r="D141" i="45"/>
  <c r="D159" i="45" s="1"/>
  <c r="D141" i="56"/>
  <c r="D159" i="56" s="1"/>
  <c r="D72" i="53"/>
  <c r="D77" i="53" s="1"/>
  <c r="D201" i="53"/>
  <c r="D50" i="53"/>
  <c r="C133" i="53" s="1"/>
  <c r="D133" i="53" s="1"/>
  <c r="D104" i="45"/>
  <c r="D106" i="45" s="1"/>
  <c r="D114" i="47"/>
  <c r="D116" i="47" s="1"/>
  <c r="C45" i="53"/>
  <c r="D89" i="53"/>
  <c r="D90" i="53" s="1"/>
  <c r="D92" i="53" s="1"/>
  <c r="D103" i="52"/>
  <c r="D104" i="52" s="1"/>
  <c r="D106" i="52" s="1"/>
  <c r="D104" i="48"/>
  <c r="D106" i="48" s="1"/>
  <c r="D98" i="53"/>
  <c r="D51" i="53"/>
  <c r="C134" i="53" s="1"/>
  <c r="D134" i="53" s="1"/>
  <c r="D103" i="53"/>
  <c r="D105" i="53" s="1"/>
  <c r="D89" i="42"/>
  <c r="D90" i="42" s="1"/>
  <c r="D92" i="42" s="1"/>
  <c r="D140" i="53"/>
  <c r="D158" i="53" s="1"/>
  <c r="D132" i="53"/>
  <c r="D201" i="49"/>
  <c r="C114" i="49"/>
  <c r="C115" i="49" s="1"/>
  <c r="D115" i="49" s="1"/>
  <c r="D132" i="49"/>
  <c r="D89" i="49"/>
  <c r="D91" i="49" s="1"/>
  <c r="D51" i="49"/>
  <c r="C134" i="49" s="1"/>
  <c r="D134" i="49" s="1"/>
  <c r="D103" i="49"/>
  <c r="D98" i="49"/>
  <c r="D50" i="49"/>
  <c r="C133" i="49" s="1"/>
  <c r="D133" i="49" s="1"/>
  <c r="D96" i="49"/>
  <c r="D77" i="48"/>
  <c r="D107" i="48" s="1"/>
  <c r="C116" i="44"/>
  <c r="D90" i="47"/>
  <c r="D92" i="47" s="1"/>
  <c r="D104" i="54"/>
  <c r="D106" i="54" s="1"/>
  <c r="D114" i="43"/>
  <c r="D116" i="43" s="1"/>
  <c r="D125" i="43" s="1"/>
  <c r="D77" i="43"/>
  <c r="D82" i="43" s="1"/>
  <c r="D137" i="42"/>
  <c r="D95" i="45"/>
  <c r="D110" i="45" s="1"/>
  <c r="D109" i="45" s="1"/>
  <c r="D108" i="45" s="1"/>
  <c r="D141" i="54"/>
  <c r="D159" i="54" s="1"/>
  <c r="D142" i="44"/>
  <c r="D164" i="44" s="1"/>
  <c r="D98" i="42"/>
  <c r="D140" i="42"/>
  <c r="D141" i="42" s="1"/>
  <c r="D159" i="42" s="1"/>
  <c r="D52" i="44"/>
  <c r="D58" i="44" s="1"/>
  <c r="C45" i="42"/>
  <c r="D114" i="44"/>
  <c r="D116" i="44" s="1"/>
  <c r="D125" i="44" s="1"/>
  <c r="D74" i="42"/>
  <c r="D162" i="42" s="1"/>
  <c r="D77" i="45"/>
  <c r="D82" i="45" s="1"/>
  <c r="D135" i="54"/>
  <c r="D51" i="42"/>
  <c r="C134" i="42" s="1"/>
  <c r="D134" i="42" s="1"/>
  <c r="D97" i="42"/>
  <c r="C116" i="48"/>
  <c r="C114" i="42"/>
  <c r="D103" i="42"/>
  <c r="D105" i="42" s="1"/>
  <c r="D50" i="42"/>
  <c r="D157" i="56"/>
  <c r="D95" i="44"/>
  <c r="D110" i="44" s="1"/>
  <c r="D109" i="44" s="1"/>
  <c r="D108" i="44" s="1"/>
  <c r="D77" i="44"/>
  <c r="D143" i="44" s="1"/>
  <c r="C143" i="44" s="1"/>
  <c r="D72" i="42"/>
  <c r="D132" i="42"/>
  <c r="D201" i="42"/>
  <c r="D141" i="52"/>
  <c r="D159" i="52" s="1"/>
  <c r="D158" i="52"/>
  <c r="D141" i="43"/>
  <c r="D159" i="43" s="1"/>
  <c r="D91" i="48"/>
  <c r="D157" i="43"/>
  <c r="D95" i="43"/>
  <c r="D94" i="43" s="1"/>
  <c r="D93" i="43" s="1"/>
  <c r="D90" i="45"/>
  <c r="D92" i="45" s="1"/>
  <c r="D82" i="54"/>
  <c r="D141" i="48"/>
  <c r="D159" i="48" s="1"/>
  <c r="D107" i="54"/>
  <c r="D114" i="48"/>
  <c r="D116" i="48" s="1"/>
  <c r="D125" i="48" s="1"/>
  <c r="D52" i="48"/>
  <c r="D56" i="48" s="1"/>
  <c r="D95" i="48"/>
  <c r="D94" i="48" s="1"/>
  <c r="D93" i="48" s="1"/>
  <c r="D72" i="51"/>
  <c r="D103" i="51"/>
  <c r="D104" i="51" s="1"/>
  <c r="D106" i="51" s="1"/>
  <c r="D157" i="54"/>
  <c r="D92" i="48"/>
  <c r="D96" i="51"/>
  <c r="C45" i="51"/>
  <c r="D201" i="51"/>
  <c r="D137" i="51"/>
  <c r="C138" i="51" s="1"/>
  <c r="D52" i="54"/>
  <c r="D60" i="54" s="1"/>
  <c r="D50" i="51"/>
  <c r="C133" i="51" s="1"/>
  <c r="D133" i="51" s="1"/>
  <c r="D89" i="51"/>
  <c r="D90" i="51" s="1"/>
  <c r="D92" i="51" s="1"/>
  <c r="D132" i="51"/>
  <c r="D98" i="51"/>
  <c r="D90" i="43"/>
  <c r="D92" i="43" s="1"/>
  <c r="D143" i="54"/>
  <c r="C143" i="54" s="1"/>
  <c r="D51" i="51"/>
  <c r="C134" i="51" s="1"/>
  <c r="D134" i="51" s="1"/>
  <c r="C114" i="51"/>
  <c r="C115" i="51" s="1"/>
  <c r="D158" i="49"/>
  <c r="D157" i="49"/>
  <c r="D97" i="51"/>
  <c r="D74" i="51"/>
  <c r="D162" i="51" s="1"/>
  <c r="D140" i="51"/>
  <c r="D135" i="43"/>
  <c r="D39" i="40"/>
  <c r="D74" i="40" s="1"/>
  <c r="D162" i="40" s="1"/>
  <c r="D135" i="44"/>
  <c r="D52" i="43"/>
  <c r="D60" i="43" s="1"/>
  <c r="D90" i="44"/>
  <c r="D92" i="44" s="1"/>
  <c r="C133" i="48"/>
  <c r="D133" i="48" s="1"/>
  <c r="D135" i="48" s="1"/>
  <c r="D95" i="47"/>
  <c r="D110" i="47" s="1"/>
  <c r="D109" i="47" s="1"/>
  <c r="D108" i="47" s="1"/>
  <c r="D52" i="56"/>
  <c r="D59" i="56" s="1"/>
  <c r="D104" i="56"/>
  <c r="D106" i="56" s="1"/>
  <c r="D77" i="56"/>
  <c r="D82" i="56" s="1"/>
  <c r="D135" i="56"/>
  <c r="D114" i="56"/>
  <c r="D116" i="56" s="1"/>
  <c r="D95" i="56"/>
  <c r="D110" i="56" s="1"/>
  <c r="D109" i="56" s="1"/>
  <c r="D108" i="56" s="1"/>
  <c r="D88" i="55"/>
  <c r="C115" i="53"/>
  <c r="D115" i="53" s="1"/>
  <c r="D114" i="53"/>
  <c r="D52" i="47"/>
  <c r="D60" i="47" s="1"/>
  <c r="D77" i="47"/>
  <c r="D143" i="47" s="1"/>
  <c r="D77" i="46"/>
  <c r="C82" i="46" s="1"/>
  <c r="D52" i="46"/>
  <c r="D60" i="46" s="1"/>
  <c r="C116" i="46"/>
  <c r="D104" i="46"/>
  <c r="D106" i="46" s="1"/>
  <c r="D114" i="46"/>
  <c r="D116" i="46" s="1"/>
  <c r="D125" i="46" s="1"/>
  <c r="D91" i="56"/>
  <c r="D88" i="56" s="1"/>
  <c r="D157" i="46"/>
  <c r="D158" i="46"/>
  <c r="D142" i="46"/>
  <c r="D164" i="46" s="1"/>
  <c r="D95" i="46"/>
  <c r="D116" i="45"/>
  <c r="D125" i="45" s="1"/>
  <c r="C116" i="45"/>
  <c r="D90" i="46"/>
  <c r="D91" i="46"/>
  <c r="C116" i="56"/>
  <c r="D80" i="55"/>
  <c r="D61" i="55"/>
  <c r="D58" i="55"/>
  <c r="D59" i="55"/>
  <c r="D57" i="55"/>
  <c r="D56" i="55"/>
  <c r="D62" i="55"/>
  <c r="D55" i="55"/>
  <c r="D60" i="55"/>
  <c r="D142" i="55"/>
  <c r="D164" i="55" s="1"/>
  <c r="C116" i="55"/>
  <c r="D82" i="55"/>
  <c r="C82" i="55"/>
  <c r="D107" i="55"/>
  <c r="D102" i="55" s="1"/>
  <c r="D143" i="55"/>
  <c r="C143" i="55" s="1"/>
  <c r="C116" i="47"/>
  <c r="D135" i="47"/>
  <c r="D80" i="45"/>
  <c r="D58" i="45"/>
  <c r="D56" i="45"/>
  <c r="D59" i="45"/>
  <c r="D60" i="45"/>
  <c r="D55" i="45"/>
  <c r="C116" i="43"/>
  <c r="D158" i="47" l="1"/>
  <c r="D104" i="47"/>
  <c r="D106" i="47" s="1"/>
  <c r="D91" i="52"/>
  <c r="D88" i="52" s="1"/>
  <c r="C143" i="47"/>
  <c r="D141" i="47"/>
  <c r="D159" i="47" s="1"/>
  <c r="C138" i="42"/>
  <c r="D95" i="52"/>
  <c r="D110" i="52" s="1"/>
  <c r="D109" i="52" s="1"/>
  <c r="D108" i="52" s="1"/>
  <c r="D114" i="52"/>
  <c r="D116" i="52" s="1"/>
  <c r="D125" i="52" s="1"/>
  <c r="C116" i="52"/>
  <c r="D56" i="46"/>
  <c r="D62" i="45"/>
  <c r="D61" i="45"/>
  <c r="D94" i="55"/>
  <c r="D93" i="55" s="1"/>
  <c r="D99" i="55" s="1"/>
  <c r="D119" i="55" s="1"/>
  <c r="D104" i="53"/>
  <c r="D106" i="53" s="1"/>
  <c r="D141" i="50"/>
  <c r="D159" i="50" s="1"/>
  <c r="D90" i="50"/>
  <c r="D92" i="50" s="1"/>
  <c r="D95" i="50"/>
  <c r="D110" i="50" s="1"/>
  <c r="D109" i="50" s="1"/>
  <c r="D108" i="50" s="1"/>
  <c r="D91" i="42"/>
  <c r="D88" i="42" s="1"/>
  <c r="D88" i="54"/>
  <c r="D99" i="54" s="1"/>
  <c r="D119" i="54" s="1"/>
  <c r="D52" i="52"/>
  <c r="D57" i="52" s="1"/>
  <c r="D52" i="53"/>
  <c r="D56" i="53" s="1"/>
  <c r="D77" i="50"/>
  <c r="D143" i="50" s="1"/>
  <c r="C143" i="50" s="1"/>
  <c r="D143" i="43"/>
  <c r="C143" i="43" s="1"/>
  <c r="D90" i="49"/>
  <c r="D92" i="49" s="1"/>
  <c r="D88" i="49" s="1"/>
  <c r="D107" i="43"/>
  <c r="D102" i="43" s="1"/>
  <c r="C116" i="54"/>
  <c r="C133" i="52"/>
  <c r="D133" i="52" s="1"/>
  <c r="D135" i="52" s="1"/>
  <c r="C114" i="40"/>
  <c r="D114" i="40" s="1"/>
  <c r="D105" i="50"/>
  <c r="D157" i="50"/>
  <c r="D102" i="48"/>
  <c r="D95" i="53"/>
  <c r="D110" i="53" s="1"/>
  <c r="D109" i="53" s="1"/>
  <c r="D108" i="53" s="1"/>
  <c r="D135" i="50"/>
  <c r="C115" i="50"/>
  <c r="D115" i="50" s="1"/>
  <c r="D116" i="50" s="1"/>
  <c r="D52" i="50"/>
  <c r="D55" i="50" s="1"/>
  <c r="D142" i="56"/>
  <c r="D164" i="56" s="1"/>
  <c r="D95" i="42"/>
  <c r="D94" i="42" s="1"/>
  <c r="D93" i="42" s="1"/>
  <c r="D94" i="52"/>
  <c r="D93" i="52" s="1"/>
  <c r="D82" i="48"/>
  <c r="D55" i="47"/>
  <c r="D110" i="54"/>
  <c r="D109" i="54" s="1"/>
  <c r="D108" i="54" s="1"/>
  <c r="D142" i="45"/>
  <c r="D164" i="45" s="1"/>
  <c r="D102" i="54"/>
  <c r="D91" i="53"/>
  <c r="D88" i="53" s="1"/>
  <c r="D62" i="44"/>
  <c r="C82" i="43"/>
  <c r="D141" i="53"/>
  <c r="D159" i="53" s="1"/>
  <c r="D105" i="52"/>
  <c r="D59" i="44"/>
  <c r="D57" i="44"/>
  <c r="D135" i="53"/>
  <c r="D95" i="49"/>
  <c r="D94" i="49" s="1"/>
  <c r="D93" i="49" s="1"/>
  <c r="D105" i="51"/>
  <c r="D104" i="42"/>
  <c r="D106" i="42" s="1"/>
  <c r="C82" i="48"/>
  <c r="D96" i="40"/>
  <c r="D135" i="49"/>
  <c r="D143" i="48"/>
  <c r="C143" i="48" s="1"/>
  <c r="D157" i="53"/>
  <c r="D80" i="54"/>
  <c r="D114" i="49"/>
  <c r="D116" i="49" s="1"/>
  <c r="D123" i="49" s="1"/>
  <c r="C116" i="49"/>
  <c r="D98" i="40"/>
  <c r="D50" i="40"/>
  <c r="C133" i="40" s="1"/>
  <c r="D133" i="40" s="1"/>
  <c r="D142" i="43"/>
  <c r="D164" i="43" s="1"/>
  <c r="D143" i="52"/>
  <c r="C143" i="52" s="1"/>
  <c r="C82" i="45"/>
  <c r="D123" i="44"/>
  <c r="D114" i="51"/>
  <c r="D52" i="49"/>
  <c r="D55" i="49" s="1"/>
  <c r="D105" i="49"/>
  <c r="D104" i="49"/>
  <c r="D106" i="49" s="1"/>
  <c r="D89" i="40"/>
  <c r="D91" i="40" s="1"/>
  <c r="C45" i="40"/>
  <c r="D57" i="48"/>
  <c r="D201" i="40"/>
  <c r="D140" i="40"/>
  <c r="D158" i="40" s="1"/>
  <c r="D142" i="47"/>
  <c r="D164" i="47" s="1"/>
  <c r="D142" i="52"/>
  <c r="D164" i="52" s="1"/>
  <c r="D61" i="54"/>
  <c r="D55" i="48"/>
  <c r="D58" i="48"/>
  <c r="D61" i="48"/>
  <c r="D51" i="40"/>
  <c r="C134" i="40" s="1"/>
  <c r="D134" i="40" s="1"/>
  <c r="D97" i="40"/>
  <c r="D142" i="42"/>
  <c r="D164" i="42" s="1"/>
  <c r="D132" i="40"/>
  <c r="D88" i="47"/>
  <c r="D94" i="44"/>
  <c r="D93" i="44" s="1"/>
  <c r="D62" i="48"/>
  <c r="D143" i="49"/>
  <c r="C143" i="49" s="1"/>
  <c r="D137" i="40"/>
  <c r="C138" i="40" s="1"/>
  <c r="D103" i="40"/>
  <c r="D105" i="40" s="1"/>
  <c r="C132" i="40"/>
  <c r="D72" i="40"/>
  <c r="D77" i="40" s="1"/>
  <c r="D143" i="40" s="1"/>
  <c r="D94" i="45"/>
  <c r="D93" i="45" s="1"/>
  <c r="D142" i="48"/>
  <c r="D164" i="48" s="1"/>
  <c r="D80" i="48"/>
  <c r="D158" i="42"/>
  <c r="D157" i="42"/>
  <c r="D107" i="52"/>
  <c r="D82" i="44"/>
  <c r="D77" i="42"/>
  <c r="D110" i="43"/>
  <c r="D109" i="43" s="1"/>
  <c r="D108" i="43" s="1"/>
  <c r="C82" i="52"/>
  <c r="D142" i="54"/>
  <c r="D164" i="54" s="1"/>
  <c r="D107" i="44"/>
  <c r="D102" i="44" s="1"/>
  <c r="D111" i="44" s="1"/>
  <c r="D120" i="44" s="1"/>
  <c r="D60" i="44"/>
  <c r="D55" i="44"/>
  <c r="D80" i="44"/>
  <c r="D61" i="44"/>
  <c r="D143" i="45"/>
  <c r="C143" i="45" s="1"/>
  <c r="D88" i="48"/>
  <c r="D99" i="48" s="1"/>
  <c r="D119" i="48" s="1"/>
  <c r="D56" i="43"/>
  <c r="D110" i="48"/>
  <c r="D109" i="48" s="1"/>
  <c r="D108" i="48" s="1"/>
  <c r="D107" i="45"/>
  <c r="D102" i="45" s="1"/>
  <c r="D111" i="45" s="1"/>
  <c r="D120" i="45" s="1"/>
  <c r="C82" i="44"/>
  <c r="D88" i="45"/>
  <c r="D56" i="44"/>
  <c r="D55" i="43"/>
  <c r="D55" i="56"/>
  <c r="D58" i="43"/>
  <c r="D107" i="49"/>
  <c r="C133" i="42"/>
  <c r="D133" i="42" s="1"/>
  <c r="D135" i="42" s="1"/>
  <c r="D52" i="42"/>
  <c r="D82" i="49"/>
  <c r="C115" i="42"/>
  <c r="D115" i="42" s="1"/>
  <c r="D61" i="43"/>
  <c r="D114" i="42"/>
  <c r="D62" i="43"/>
  <c r="D59" i="43"/>
  <c r="D52" i="51"/>
  <c r="D56" i="51" s="1"/>
  <c r="D123" i="43"/>
  <c r="D59" i="50"/>
  <c r="D57" i="50"/>
  <c r="D80" i="56"/>
  <c r="D58" i="50"/>
  <c r="D62" i="50"/>
  <c r="D58" i="56"/>
  <c r="D55" i="54"/>
  <c r="D91" i="51"/>
  <c r="D88" i="51" s="1"/>
  <c r="D59" i="54"/>
  <c r="D62" i="54"/>
  <c r="D58" i="54"/>
  <c r="D61" i="56"/>
  <c r="D123" i="48"/>
  <c r="D59" i="48"/>
  <c r="D60" i="48"/>
  <c r="D88" i="43"/>
  <c r="D99" i="43" s="1"/>
  <c r="D119" i="43" s="1"/>
  <c r="D56" i="54"/>
  <c r="D57" i="56"/>
  <c r="D57" i="43"/>
  <c r="D80" i="43"/>
  <c r="D62" i="47"/>
  <c r="D57" i="54"/>
  <c r="D60" i="56"/>
  <c r="D141" i="51"/>
  <c r="D159" i="51" s="1"/>
  <c r="D158" i="51"/>
  <c r="D157" i="51"/>
  <c r="D159" i="49"/>
  <c r="D142" i="49"/>
  <c r="D164" i="49" s="1"/>
  <c r="D95" i="51"/>
  <c r="D106" i="50"/>
  <c r="D62" i="56"/>
  <c r="D135" i="51"/>
  <c r="D77" i="51"/>
  <c r="D88" i="44"/>
  <c r="D115" i="51"/>
  <c r="C116" i="51"/>
  <c r="D123" i="55"/>
  <c r="D94" i="47"/>
  <c r="D93" i="47" s="1"/>
  <c r="D57" i="47"/>
  <c r="D61" i="47"/>
  <c r="D58" i="47"/>
  <c r="D80" i="47"/>
  <c r="C116" i="53"/>
  <c r="D116" i="53"/>
  <c r="D56" i="56"/>
  <c r="C82" i="56"/>
  <c r="D143" i="56"/>
  <c r="C143" i="56" s="1"/>
  <c r="D107" i="56"/>
  <c r="D102" i="56" s="1"/>
  <c r="D111" i="56" s="1"/>
  <c r="D120" i="56" s="1"/>
  <c r="D94" i="56"/>
  <c r="D93" i="56" s="1"/>
  <c r="D99" i="56" s="1"/>
  <c r="D119" i="56" s="1"/>
  <c r="D82" i="53"/>
  <c r="D143" i="53"/>
  <c r="C143" i="53" s="1"/>
  <c r="D107" i="53"/>
  <c r="D102" i="53" s="1"/>
  <c r="C82" i="53"/>
  <c r="D59" i="47"/>
  <c r="C82" i="47"/>
  <c r="D107" i="47"/>
  <c r="D102" i="47" s="1"/>
  <c r="D111" i="47" s="1"/>
  <c r="D120" i="47" s="1"/>
  <c r="D56" i="47"/>
  <c r="D82" i="47"/>
  <c r="D62" i="46"/>
  <c r="D61" i="46"/>
  <c r="D58" i="46"/>
  <c r="D55" i="46"/>
  <c r="D59" i="46"/>
  <c r="D57" i="46"/>
  <c r="D107" i="46"/>
  <c r="D102" i="46" s="1"/>
  <c r="D82" i="46"/>
  <c r="D143" i="46"/>
  <c r="C143" i="46" s="1"/>
  <c r="D80" i="46"/>
  <c r="D123" i="46"/>
  <c r="D123" i="45"/>
  <c r="D125" i="56"/>
  <c r="D123" i="56"/>
  <c r="D94" i="46"/>
  <c r="D93" i="46" s="1"/>
  <c r="D110" i="46"/>
  <c r="D109" i="46" s="1"/>
  <c r="D108" i="46" s="1"/>
  <c r="D92" i="46"/>
  <c r="D88" i="46" s="1"/>
  <c r="D111" i="55"/>
  <c r="D120" i="55" s="1"/>
  <c r="D63" i="55"/>
  <c r="D81" i="55" s="1"/>
  <c r="D83" i="55" s="1"/>
  <c r="D163" i="55"/>
  <c r="D165" i="55" s="1"/>
  <c r="C165" i="55" s="1"/>
  <c r="D125" i="54"/>
  <c r="D123" i="54"/>
  <c r="D125" i="47"/>
  <c r="D123" i="47"/>
  <c r="D63" i="45"/>
  <c r="D81" i="45" s="1"/>
  <c r="D83" i="45" s="1"/>
  <c r="D163" i="45"/>
  <c r="D123" i="52" l="1"/>
  <c r="D102" i="52"/>
  <c r="D111" i="52" s="1"/>
  <c r="D120" i="52" s="1"/>
  <c r="D99" i="52"/>
  <c r="D119" i="52" s="1"/>
  <c r="D142" i="50"/>
  <c r="D164" i="50" s="1"/>
  <c r="D99" i="42"/>
  <c r="D119" i="42" s="1"/>
  <c r="D61" i="52"/>
  <c r="D80" i="52"/>
  <c r="D88" i="50"/>
  <c r="D59" i="52"/>
  <c r="D60" i="52"/>
  <c r="D58" i="52"/>
  <c r="D56" i="52"/>
  <c r="D142" i="53"/>
  <c r="D164" i="53" s="1"/>
  <c r="D59" i="51"/>
  <c r="D125" i="49"/>
  <c r="D62" i="52"/>
  <c r="D157" i="40"/>
  <c r="D55" i="52"/>
  <c r="D94" i="50"/>
  <c r="D93" i="50" s="1"/>
  <c r="D99" i="50" s="1"/>
  <c r="D119" i="50" s="1"/>
  <c r="C115" i="40"/>
  <c r="D115" i="40" s="1"/>
  <c r="D116" i="40" s="1"/>
  <c r="D125" i="40" s="1"/>
  <c r="D57" i="53"/>
  <c r="D82" i="50"/>
  <c r="D58" i="53"/>
  <c r="D55" i="53"/>
  <c r="D62" i="53"/>
  <c r="D80" i="53"/>
  <c r="D59" i="53"/>
  <c r="D60" i="53"/>
  <c r="D61" i="53"/>
  <c r="D165" i="45"/>
  <c r="C165" i="45" s="1"/>
  <c r="D107" i="50"/>
  <c r="D102" i="50" s="1"/>
  <c r="D111" i="50" s="1"/>
  <c r="D120" i="50" s="1"/>
  <c r="C116" i="50"/>
  <c r="D111" i="43"/>
  <c r="D120" i="43" s="1"/>
  <c r="D121" i="43" s="1"/>
  <c r="D122" i="43" s="1"/>
  <c r="D124" i="43" s="1"/>
  <c r="D144" i="43" s="1"/>
  <c r="D145" i="43" s="1"/>
  <c r="D150" i="43" s="1"/>
  <c r="D99" i="49"/>
  <c r="D119" i="49" s="1"/>
  <c r="D58" i="49"/>
  <c r="C82" i="50"/>
  <c r="D123" i="50"/>
  <c r="D125" i="50"/>
  <c r="D111" i="53"/>
  <c r="D120" i="53" s="1"/>
  <c r="D60" i="50"/>
  <c r="D61" i="50"/>
  <c r="D80" i="50"/>
  <c r="D94" i="53"/>
  <c r="D93" i="53" s="1"/>
  <c r="D99" i="53" s="1"/>
  <c r="D119" i="53" s="1"/>
  <c r="D121" i="53" s="1"/>
  <c r="D122" i="53" s="1"/>
  <c r="D80" i="49"/>
  <c r="D110" i="42"/>
  <c r="D109" i="42" s="1"/>
  <c r="D108" i="42" s="1"/>
  <c r="D111" i="48"/>
  <c r="D120" i="48" s="1"/>
  <c r="D121" i="48" s="1"/>
  <c r="D122" i="48" s="1"/>
  <c r="D124" i="48" s="1"/>
  <c r="D56" i="50"/>
  <c r="D57" i="49"/>
  <c r="D111" i="54"/>
  <c r="D120" i="54" s="1"/>
  <c r="D121" i="54" s="1"/>
  <c r="D122" i="54" s="1"/>
  <c r="D124" i="54" s="1"/>
  <c r="D110" i="49"/>
  <c r="D109" i="49" s="1"/>
  <c r="D108" i="49" s="1"/>
  <c r="D52" i="40"/>
  <c r="D57" i="40" s="1"/>
  <c r="D80" i="51"/>
  <c r="D60" i="49"/>
  <c r="D141" i="40"/>
  <c r="D159" i="40" s="1"/>
  <c r="D62" i="49"/>
  <c r="D135" i="40"/>
  <c r="D90" i="40"/>
  <c r="D92" i="40" s="1"/>
  <c r="D99" i="44"/>
  <c r="D119" i="44" s="1"/>
  <c r="D121" i="44" s="1"/>
  <c r="D122" i="44" s="1"/>
  <c r="D124" i="44" s="1"/>
  <c r="D144" i="44" s="1"/>
  <c r="D61" i="49"/>
  <c r="D102" i="49"/>
  <c r="D111" i="49" s="1"/>
  <c r="D120" i="49" s="1"/>
  <c r="D121" i="49" s="1"/>
  <c r="D122" i="49" s="1"/>
  <c r="D124" i="49" s="1"/>
  <c r="D126" i="49" s="1"/>
  <c r="D203" i="49" s="1"/>
  <c r="D60" i="51"/>
  <c r="D56" i="49"/>
  <c r="D57" i="51"/>
  <c r="D59" i="49"/>
  <c r="D62" i="51"/>
  <c r="D95" i="40"/>
  <c r="D110" i="40" s="1"/>
  <c r="D109" i="40" s="1"/>
  <c r="D108" i="40" s="1"/>
  <c r="D99" i="47"/>
  <c r="D119" i="47" s="1"/>
  <c r="D121" i="47" s="1"/>
  <c r="D122" i="47" s="1"/>
  <c r="D124" i="47" s="1"/>
  <c r="D144" i="47" s="1"/>
  <c r="D116" i="51"/>
  <c r="D123" i="51" s="1"/>
  <c r="D63" i="44"/>
  <c r="D81" i="44" s="1"/>
  <c r="D83" i="44" s="1"/>
  <c r="D202" i="44" s="1"/>
  <c r="D99" i="45"/>
  <c r="D119" i="45" s="1"/>
  <c r="D121" i="45" s="1"/>
  <c r="D122" i="45" s="1"/>
  <c r="D124" i="45" s="1"/>
  <c r="C136" i="45" s="1"/>
  <c r="D136" i="45" s="1"/>
  <c r="D131" i="45" s="1"/>
  <c r="D138" i="45" s="1"/>
  <c r="D170" i="45" s="1"/>
  <c r="C143" i="40"/>
  <c r="D55" i="51"/>
  <c r="D163" i="44"/>
  <c r="D165" i="44" s="1"/>
  <c r="C165" i="44" s="1"/>
  <c r="D104" i="40"/>
  <c r="D106" i="40" s="1"/>
  <c r="D58" i="51"/>
  <c r="D61" i="51"/>
  <c r="D107" i="42"/>
  <c r="D102" i="42" s="1"/>
  <c r="D82" i="42"/>
  <c r="D143" i="42"/>
  <c r="C143" i="42" s="1"/>
  <c r="C82" i="42"/>
  <c r="D63" i="48"/>
  <c r="D81" i="48" s="1"/>
  <c r="D83" i="48" s="1"/>
  <c r="D202" i="48" s="1"/>
  <c r="C116" i="42"/>
  <c r="D121" i="56"/>
  <c r="D122" i="56" s="1"/>
  <c r="D124" i="56" s="1"/>
  <c r="C136" i="56" s="1"/>
  <c r="D136" i="56" s="1"/>
  <c r="D131" i="56" s="1"/>
  <c r="D138" i="56" s="1"/>
  <c r="D170" i="56" s="1"/>
  <c r="D63" i="43"/>
  <c r="D81" i="43" s="1"/>
  <c r="D83" i="43" s="1"/>
  <c r="D202" i="43" s="1"/>
  <c r="D163" i="54"/>
  <c r="D165" i="54" s="1"/>
  <c r="C165" i="54" s="1"/>
  <c r="D116" i="42"/>
  <c r="D60" i="42"/>
  <c r="D57" i="42"/>
  <c r="D56" i="42"/>
  <c r="D55" i="42"/>
  <c r="D62" i="42"/>
  <c r="D59" i="42"/>
  <c r="D80" i="42"/>
  <c r="D58" i="42"/>
  <c r="D61" i="42"/>
  <c r="D163" i="48"/>
  <c r="D165" i="48" s="1"/>
  <c r="C165" i="48" s="1"/>
  <c r="D163" i="43"/>
  <c r="D165" i="43" s="1"/>
  <c r="C165" i="43" s="1"/>
  <c r="D63" i="54"/>
  <c r="D81" i="54" s="1"/>
  <c r="D83" i="54" s="1"/>
  <c r="D202" i="54" s="1"/>
  <c r="D63" i="56"/>
  <c r="D81" i="56" s="1"/>
  <c r="D83" i="56" s="1"/>
  <c r="D202" i="56" s="1"/>
  <c r="D94" i="51"/>
  <c r="D93" i="51" s="1"/>
  <c r="D99" i="51" s="1"/>
  <c r="D119" i="51" s="1"/>
  <c r="D110" i="51"/>
  <c r="D109" i="51" s="1"/>
  <c r="D108" i="51" s="1"/>
  <c r="D143" i="51"/>
  <c r="C143" i="51" s="1"/>
  <c r="D107" i="51"/>
  <c r="D102" i="51" s="1"/>
  <c r="D82" i="51"/>
  <c r="C82" i="51"/>
  <c r="D142" i="51"/>
  <c r="D164" i="51" s="1"/>
  <c r="D163" i="47"/>
  <c r="D165" i="47" s="1"/>
  <c r="C165" i="47" s="1"/>
  <c r="D163" i="56"/>
  <c r="D165" i="56" s="1"/>
  <c r="C165" i="56" s="1"/>
  <c r="D63" i="47"/>
  <c r="D81" i="47" s="1"/>
  <c r="D83" i="47" s="1"/>
  <c r="D202" i="47" s="1"/>
  <c r="D63" i="46"/>
  <c r="D81" i="46" s="1"/>
  <c r="D83" i="46" s="1"/>
  <c r="D202" i="46" s="1"/>
  <c r="D163" i="46"/>
  <c r="D165" i="46" s="1"/>
  <c r="C165" i="46" s="1"/>
  <c r="D125" i="53"/>
  <c r="D123" i="53"/>
  <c r="D121" i="55"/>
  <c r="D122" i="55" s="1"/>
  <c r="D124" i="55" s="1"/>
  <c r="D126" i="55" s="1"/>
  <c r="D203" i="55" s="1"/>
  <c r="D111" i="46"/>
  <c r="D120" i="46" s="1"/>
  <c r="D121" i="52"/>
  <c r="D122" i="52" s="1"/>
  <c r="D124" i="52" s="1"/>
  <c r="C136" i="52" s="1"/>
  <c r="D136" i="52" s="1"/>
  <c r="D131" i="52" s="1"/>
  <c r="D138" i="52" s="1"/>
  <c r="D170" i="52" s="1"/>
  <c r="D99" i="46"/>
  <c r="D119" i="46" s="1"/>
  <c r="D202" i="55"/>
  <c r="D202" i="45"/>
  <c r="C82" i="40"/>
  <c r="D107" i="40"/>
  <c r="D82" i="40"/>
  <c r="D94" i="40"/>
  <c r="D93" i="40" s="1"/>
  <c r="C116" i="40" l="1"/>
  <c r="D63" i="52"/>
  <c r="D81" i="52" s="1"/>
  <c r="D83" i="52" s="1"/>
  <c r="D202" i="52" s="1"/>
  <c r="D163" i="52"/>
  <c r="D165" i="52" s="1"/>
  <c r="C165" i="52" s="1"/>
  <c r="D121" i="50"/>
  <c r="D122" i="50" s="1"/>
  <c r="D124" i="50" s="1"/>
  <c r="D144" i="50" s="1"/>
  <c r="D145" i="50" s="1"/>
  <c r="D63" i="53"/>
  <c r="D81" i="53" s="1"/>
  <c r="D83" i="53" s="1"/>
  <c r="D202" i="53" s="1"/>
  <c r="D123" i="40"/>
  <c r="D163" i="50"/>
  <c r="D165" i="50" s="1"/>
  <c r="C165" i="50" s="1"/>
  <c r="D163" i="53"/>
  <c r="D165" i="53" s="1"/>
  <c r="C165" i="53" s="1"/>
  <c r="D60" i="40"/>
  <c r="C136" i="44"/>
  <c r="D136" i="44" s="1"/>
  <c r="D131" i="44" s="1"/>
  <c r="D138" i="44" s="1"/>
  <c r="D170" i="44" s="1"/>
  <c r="D63" i="50"/>
  <c r="D81" i="50" s="1"/>
  <c r="D83" i="50" s="1"/>
  <c r="D202" i="50" s="1"/>
  <c r="D80" i="40"/>
  <c r="D58" i="40"/>
  <c r="D111" i="42"/>
  <c r="D120" i="42" s="1"/>
  <c r="D121" i="42" s="1"/>
  <c r="D122" i="42" s="1"/>
  <c r="D56" i="40"/>
  <c r="D102" i="40"/>
  <c r="D111" i="40" s="1"/>
  <c r="D120" i="40" s="1"/>
  <c r="D142" i="40"/>
  <c r="D164" i="40" s="1"/>
  <c r="D55" i="40"/>
  <c r="D62" i="40"/>
  <c r="D88" i="40"/>
  <c r="D99" i="40" s="1"/>
  <c r="D119" i="40" s="1"/>
  <c r="D59" i="40"/>
  <c r="D61" i="40"/>
  <c r="D126" i="43"/>
  <c r="D203" i="43" s="1"/>
  <c r="D63" i="49"/>
  <c r="D81" i="49" s="1"/>
  <c r="D83" i="49" s="1"/>
  <c r="D202" i="49" s="1"/>
  <c r="C136" i="48"/>
  <c r="D136" i="48" s="1"/>
  <c r="D131" i="48" s="1"/>
  <c r="D138" i="48" s="1"/>
  <c r="D170" i="48" s="1"/>
  <c r="D144" i="48"/>
  <c r="C144" i="48" s="1"/>
  <c r="C136" i="50"/>
  <c r="D136" i="50" s="1"/>
  <c r="D131" i="50" s="1"/>
  <c r="D138" i="50" s="1"/>
  <c r="D170" i="50" s="1"/>
  <c r="D163" i="49"/>
  <c r="D165" i="49" s="1"/>
  <c r="C165" i="49" s="1"/>
  <c r="D125" i="51"/>
  <c r="C144" i="43"/>
  <c r="D126" i="44"/>
  <c r="D203" i="44" s="1"/>
  <c r="D63" i="51"/>
  <c r="D81" i="51" s="1"/>
  <c r="D83" i="51" s="1"/>
  <c r="D202" i="51" s="1"/>
  <c r="C136" i="43"/>
  <c r="D136" i="43" s="1"/>
  <c r="D131" i="43" s="1"/>
  <c r="D138" i="43" s="1"/>
  <c r="D170" i="43" s="1"/>
  <c r="D126" i="48"/>
  <c r="D203" i="48" s="1"/>
  <c r="D163" i="51"/>
  <c r="D165" i="51" s="1"/>
  <c r="C165" i="51" s="1"/>
  <c r="D125" i="42"/>
  <c r="D123" i="42"/>
  <c r="D63" i="42"/>
  <c r="D81" i="42" s="1"/>
  <c r="D83" i="42" s="1"/>
  <c r="D202" i="42" s="1"/>
  <c r="D163" i="42"/>
  <c r="D165" i="42" s="1"/>
  <c r="C165" i="42" s="1"/>
  <c r="D124" i="53"/>
  <c r="C136" i="53" s="1"/>
  <c r="D136" i="53" s="1"/>
  <c r="D131" i="53" s="1"/>
  <c r="D138" i="53" s="1"/>
  <c r="D170" i="53" s="1"/>
  <c r="C136" i="49"/>
  <c r="D136" i="49" s="1"/>
  <c r="D131" i="49" s="1"/>
  <c r="D138" i="49" s="1"/>
  <c r="D170" i="49" s="1"/>
  <c r="D144" i="49"/>
  <c r="C144" i="49" s="1"/>
  <c r="D111" i="51"/>
  <c r="D120" i="51" s="1"/>
  <c r="D121" i="51" s="1"/>
  <c r="D122" i="51" s="1"/>
  <c r="D124" i="51" s="1"/>
  <c r="D151" i="43"/>
  <c r="D148" i="43"/>
  <c r="D144" i="55"/>
  <c r="C144" i="55" s="1"/>
  <c r="D152" i="43"/>
  <c r="C136" i="55"/>
  <c r="D136" i="55" s="1"/>
  <c r="D131" i="55" s="1"/>
  <c r="D138" i="55" s="1"/>
  <c r="D170" i="55" s="1"/>
  <c r="D126" i="56"/>
  <c r="D203" i="56" s="1"/>
  <c r="C136" i="47"/>
  <c r="D136" i="47" s="1"/>
  <c r="D131" i="47" s="1"/>
  <c r="D138" i="47" s="1"/>
  <c r="D170" i="47" s="1"/>
  <c r="D126" i="47"/>
  <c r="D203" i="47" s="1"/>
  <c r="D121" i="46"/>
  <c r="D122" i="46" s="1"/>
  <c r="D124" i="46" s="1"/>
  <c r="D144" i="46" s="1"/>
  <c r="C144" i="46" s="1"/>
  <c r="D144" i="45"/>
  <c r="C144" i="45" s="1"/>
  <c r="D126" i="45"/>
  <c r="D203" i="45" s="1"/>
  <c r="D144" i="56"/>
  <c r="D145" i="56" s="1"/>
  <c r="D126" i="52"/>
  <c r="D203" i="52" s="1"/>
  <c r="D144" i="52"/>
  <c r="C144" i="52" s="1"/>
  <c r="C144" i="44"/>
  <c r="D145" i="44"/>
  <c r="C145" i="43"/>
  <c r="D149" i="43"/>
  <c r="D153" i="43"/>
  <c r="C136" i="54"/>
  <c r="D136" i="54" s="1"/>
  <c r="D131" i="54" s="1"/>
  <c r="D138" i="54" s="1"/>
  <c r="D170" i="54" s="1"/>
  <c r="D144" i="54"/>
  <c r="D126" i="54"/>
  <c r="C144" i="47"/>
  <c r="D145" i="47"/>
  <c r="D121" i="40" l="1"/>
  <c r="D122" i="40" s="1"/>
  <c r="D124" i="40" s="1"/>
  <c r="D126" i="40" s="1"/>
  <c r="D203" i="40" s="1"/>
  <c r="D126" i="50"/>
  <c r="D203" i="50" s="1"/>
  <c r="D124" i="42"/>
  <c r="D126" i="42" s="1"/>
  <c r="D203" i="42" s="1"/>
  <c r="D63" i="40"/>
  <c r="D81" i="40" s="1"/>
  <c r="D83" i="40" s="1"/>
  <c r="D202" i="40" s="1"/>
  <c r="D163" i="40"/>
  <c r="D165" i="40" s="1"/>
  <c r="C165" i="40" s="1"/>
  <c r="C144" i="50"/>
  <c r="D145" i="48"/>
  <c r="D153" i="48" s="1"/>
  <c r="D144" i="53"/>
  <c r="C144" i="53" s="1"/>
  <c r="D145" i="49"/>
  <c r="D153" i="49" s="1"/>
  <c r="D126" i="51"/>
  <c r="D203" i="51" s="1"/>
  <c r="D144" i="51"/>
  <c r="C144" i="51" s="1"/>
  <c r="C136" i="51"/>
  <c r="D136" i="51" s="1"/>
  <c r="D131" i="51" s="1"/>
  <c r="D138" i="51" s="1"/>
  <c r="D170" i="51" s="1"/>
  <c r="D126" i="53"/>
  <c r="D203" i="53" s="1"/>
  <c r="D145" i="55"/>
  <c r="C145" i="55" s="1"/>
  <c r="D145" i="46"/>
  <c r="D150" i="46" s="1"/>
  <c r="D126" i="46"/>
  <c r="D203" i="46" s="1"/>
  <c r="C136" i="46"/>
  <c r="D136" i="46" s="1"/>
  <c r="D131" i="46" s="1"/>
  <c r="D138" i="46" s="1"/>
  <c r="D170" i="46" s="1"/>
  <c r="D145" i="45"/>
  <c r="D150" i="45" s="1"/>
  <c r="C144" i="56"/>
  <c r="D148" i="56"/>
  <c r="D151" i="56"/>
  <c r="D150" i="56"/>
  <c r="D153" i="56"/>
  <c r="D152" i="56"/>
  <c r="D149" i="56"/>
  <c r="C145" i="56"/>
  <c r="D145" i="52"/>
  <c r="D151" i="52" s="1"/>
  <c r="D152" i="46"/>
  <c r="C145" i="44"/>
  <c r="D152" i="44"/>
  <c r="D148" i="44"/>
  <c r="D153" i="44"/>
  <c r="D150" i="44"/>
  <c r="D149" i="44"/>
  <c r="D151" i="44"/>
  <c r="D154" i="43"/>
  <c r="D167" i="43" s="1"/>
  <c r="D171" i="43" s="1"/>
  <c r="D172" i="43" s="1"/>
  <c r="D203" i="54"/>
  <c r="C144" i="54"/>
  <c r="D145" i="54"/>
  <c r="D149" i="50"/>
  <c r="C145" i="50"/>
  <c r="D153" i="50"/>
  <c r="D151" i="50"/>
  <c r="D150" i="50"/>
  <c r="D148" i="50"/>
  <c r="D152" i="50"/>
  <c r="D149" i="47"/>
  <c r="D153" i="47"/>
  <c r="C145" i="47"/>
  <c r="D152" i="47"/>
  <c r="D148" i="47"/>
  <c r="D151" i="47"/>
  <c r="D150" i="47"/>
  <c r="D144" i="40" l="1"/>
  <c r="D145" i="40" s="1"/>
  <c r="D151" i="40" s="1"/>
  <c r="C136" i="40"/>
  <c r="D136" i="40" s="1"/>
  <c r="D131" i="40" s="1"/>
  <c r="D138" i="40" s="1"/>
  <c r="D170" i="40" s="1"/>
  <c r="D153" i="46"/>
  <c r="D152" i="48"/>
  <c r="D151" i="48"/>
  <c r="D148" i="48"/>
  <c r="C145" i="48"/>
  <c r="D149" i="48"/>
  <c r="D149" i="46"/>
  <c r="C145" i="46"/>
  <c r="D151" i="46"/>
  <c r="C136" i="42"/>
  <c r="D136" i="42" s="1"/>
  <c r="D131" i="42" s="1"/>
  <c r="D138" i="42" s="1"/>
  <c r="D170" i="42" s="1"/>
  <c r="D144" i="42"/>
  <c r="C144" i="42" s="1"/>
  <c r="D150" i="48"/>
  <c r="D153" i="55"/>
  <c r="D150" i="49"/>
  <c r="D145" i="53"/>
  <c r="D152" i="53" s="1"/>
  <c r="D152" i="49"/>
  <c r="C145" i="49"/>
  <c r="D148" i="49"/>
  <c r="D151" i="49"/>
  <c r="D149" i="49"/>
  <c r="D152" i="55"/>
  <c r="D149" i="55"/>
  <c r="D145" i="51"/>
  <c r="D149" i="51" s="1"/>
  <c r="D148" i="55"/>
  <c r="D150" i="55"/>
  <c r="D151" i="55"/>
  <c r="D153" i="45"/>
  <c r="D148" i="46"/>
  <c r="D149" i="45"/>
  <c r="C145" i="45"/>
  <c r="C167" i="43"/>
  <c r="D152" i="45"/>
  <c r="D148" i="45"/>
  <c r="D151" i="45"/>
  <c r="D154" i="56"/>
  <c r="D167" i="56" s="1"/>
  <c r="D148" i="52"/>
  <c r="D150" i="52"/>
  <c r="D149" i="52"/>
  <c r="C145" i="52"/>
  <c r="D153" i="52"/>
  <c r="D152" i="52"/>
  <c r="D154" i="44"/>
  <c r="D167" i="44" s="1"/>
  <c r="C145" i="54"/>
  <c r="D153" i="54"/>
  <c r="D149" i="54"/>
  <c r="D152" i="54"/>
  <c r="D150" i="54"/>
  <c r="D148" i="54"/>
  <c r="D151" i="54"/>
  <c r="D154" i="50"/>
  <c r="D167" i="50" s="1"/>
  <c r="D154" i="47"/>
  <c r="D167" i="47" s="1"/>
  <c r="D204" i="43"/>
  <c r="D206" i="43" s="1"/>
  <c r="D183" i="43"/>
  <c r="C144" i="40"/>
  <c r="D153" i="40"/>
  <c r="D148" i="40"/>
  <c r="C145" i="40"/>
  <c r="D152" i="40" l="1"/>
  <c r="D154" i="40" s="1"/>
  <c r="D167" i="40" s="1"/>
  <c r="D150" i="40"/>
  <c r="D149" i="40"/>
  <c r="D145" i="42"/>
  <c r="D149" i="42" s="1"/>
  <c r="D154" i="48"/>
  <c r="D167" i="48" s="1"/>
  <c r="D171" i="48" s="1"/>
  <c r="D172" i="48" s="1"/>
  <c r="D204" i="48" s="1"/>
  <c r="D206" i="48" s="1"/>
  <c r="D154" i="46"/>
  <c r="D167" i="46" s="1"/>
  <c r="D171" i="46" s="1"/>
  <c r="D172" i="46" s="1"/>
  <c r="D204" i="46" s="1"/>
  <c r="D206" i="46" s="1"/>
  <c r="D153" i="53"/>
  <c r="D148" i="53"/>
  <c r="D149" i="53"/>
  <c r="D150" i="53"/>
  <c r="C145" i="53"/>
  <c r="D151" i="53"/>
  <c r="D154" i="49"/>
  <c r="D167" i="49" s="1"/>
  <c r="D171" i="49" s="1"/>
  <c r="D172" i="49" s="1"/>
  <c r="D204" i="49" s="1"/>
  <c r="D206" i="49" s="1"/>
  <c r="D152" i="51"/>
  <c r="D154" i="55"/>
  <c r="D167" i="55" s="1"/>
  <c r="D171" i="55" s="1"/>
  <c r="D172" i="55" s="1"/>
  <c r="D204" i="55" s="1"/>
  <c r="D206" i="55" s="1"/>
  <c r="D153" i="51"/>
  <c r="C145" i="51"/>
  <c r="D150" i="51"/>
  <c r="D148" i="51"/>
  <c r="D151" i="51"/>
  <c r="D154" i="45"/>
  <c r="D167" i="45" s="1"/>
  <c r="C167" i="45" s="1"/>
  <c r="D171" i="56"/>
  <c r="D172" i="56" s="1"/>
  <c r="C167" i="56"/>
  <c r="D154" i="54"/>
  <c r="D167" i="54" s="1"/>
  <c r="C167" i="54" s="1"/>
  <c r="D154" i="52"/>
  <c r="D167" i="52" s="1"/>
  <c r="D171" i="52" s="1"/>
  <c r="D172" i="52" s="1"/>
  <c r="C167" i="44"/>
  <c r="D171" i="44"/>
  <c r="D172" i="44" s="1"/>
  <c r="D171" i="50"/>
  <c r="D172" i="50" s="1"/>
  <c r="C167" i="50"/>
  <c r="D171" i="47"/>
  <c r="D172" i="47" s="1"/>
  <c r="C167" i="47"/>
  <c r="D188" i="43"/>
  <c r="D189" i="43" s="1"/>
  <c r="D190" i="43" s="1"/>
  <c r="D191" i="43" s="1"/>
  <c r="D183" i="46" l="1"/>
  <c r="D188" i="46" s="1"/>
  <c r="D189" i="46" s="1"/>
  <c r="D190" i="46" s="1"/>
  <c r="D191" i="46" s="1"/>
  <c r="C167" i="46"/>
  <c r="D153" i="42"/>
  <c r="D150" i="42"/>
  <c r="C145" i="42"/>
  <c r="D151" i="42"/>
  <c r="D148" i="42"/>
  <c r="D152" i="42"/>
  <c r="C167" i="48"/>
  <c r="D183" i="48"/>
  <c r="D188" i="48" s="1"/>
  <c r="D189" i="48" s="1"/>
  <c r="D190" i="48" s="1"/>
  <c r="D191" i="48" s="1"/>
  <c r="D194" i="48" s="1"/>
  <c r="D154" i="53"/>
  <c r="D167" i="53" s="1"/>
  <c r="C167" i="53" s="1"/>
  <c r="D183" i="49"/>
  <c r="D188" i="49" s="1"/>
  <c r="D189" i="49" s="1"/>
  <c r="D190" i="49" s="1"/>
  <c r="D191" i="49" s="1"/>
  <c r="C167" i="49"/>
  <c r="D183" i="55"/>
  <c r="D188" i="55" s="1"/>
  <c r="D189" i="55" s="1"/>
  <c r="D190" i="55" s="1"/>
  <c r="D191" i="55" s="1"/>
  <c r="D154" i="51"/>
  <c r="D167" i="51" s="1"/>
  <c r="D171" i="51" s="1"/>
  <c r="D172" i="51" s="1"/>
  <c r="C167" i="55"/>
  <c r="D171" i="45"/>
  <c r="D172" i="45" s="1"/>
  <c r="D204" i="45" s="1"/>
  <c r="D206" i="45" s="1"/>
  <c r="D204" i="56"/>
  <c r="D206" i="56" s="1"/>
  <c r="D183" i="56"/>
  <c r="D188" i="56" s="1"/>
  <c r="D189" i="56" s="1"/>
  <c r="D190" i="56" s="1"/>
  <c r="D191" i="56" s="1"/>
  <c r="D171" i="54"/>
  <c r="D172" i="54" s="1"/>
  <c r="D204" i="54" s="1"/>
  <c r="D206" i="54" s="1"/>
  <c r="C167" i="52"/>
  <c r="D204" i="44"/>
  <c r="D206" i="44" s="1"/>
  <c r="D183" i="44"/>
  <c r="D188" i="44" s="1"/>
  <c r="D189" i="44" s="1"/>
  <c r="D190" i="44" s="1"/>
  <c r="D191" i="44" s="1"/>
  <c r="D204" i="52"/>
  <c r="D206" i="52" s="1"/>
  <c r="D183" i="52"/>
  <c r="D204" i="50"/>
  <c r="D206" i="50" s="1"/>
  <c r="D183" i="50"/>
  <c r="D204" i="47"/>
  <c r="D206" i="47" s="1"/>
  <c r="D183" i="47"/>
  <c r="D194" i="43"/>
  <c r="D195" i="43"/>
  <c r="D193" i="43"/>
  <c r="D171" i="40"/>
  <c r="D172" i="40" s="1"/>
  <c r="C167" i="40"/>
  <c r="D154" i="42" l="1"/>
  <c r="D167" i="42" s="1"/>
  <c r="D171" i="42" s="1"/>
  <c r="D172" i="42" s="1"/>
  <c r="D183" i="42" s="1"/>
  <c r="D188" i="42" s="1"/>
  <c r="D189" i="42" s="1"/>
  <c r="D190" i="42" s="1"/>
  <c r="D191" i="42" s="1"/>
  <c r="D195" i="48"/>
  <c r="D193" i="48"/>
  <c r="D171" i="53"/>
  <c r="D172" i="53" s="1"/>
  <c r="D183" i="53" s="1"/>
  <c r="D188" i="53" s="1"/>
  <c r="D189" i="53" s="1"/>
  <c r="D190" i="53" s="1"/>
  <c r="D191" i="53" s="1"/>
  <c r="C167" i="51"/>
  <c r="D183" i="45"/>
  <c r="D188" i="45" s="1"/>
  <c r="D189" i="45" s="1"/>
  <c r="D190" i="45" s="1"/>
  <c r="D191" i="45" s="1"/>
  <c r="D193" i="45" s="1"/>
  <c r="D183" i="51"/>
  <c r="D188" i="51" s="1"/>
  <c r="D189" i="51" s="1"/>
  <c r="D190" i="51" s="1"/>
  <c r="D191" i="51" s="1"/>
  <c r="D194" i="51" s="1"/>
  <c r="D204" i="51"/>
  <c r="D206" i="51" s="1"/>
  <c r="D183" i="54"/>
  <c r="D188" i="54" s="1"/>
  <c r="D189" i="54" s="1"/>
  <c r="D190" i="54" s="1"/>
  <c r="D191" i="54" s="1"/>
  <c r="D195" i="56"/>
  <c r="D194" i="56"/>
  <c r="D193" i="56"/>
  <c r="D193" i="44"/>
  <c r="D195" i="44"/>
  <c r="D194" i="44"/>
  <c r="D196" i="43"/>
  <c r="D197" i="43" s="1"/>
  <c r="D207" i="43" s="1"/>
  <c r="D208" i="43" s="1"/>
  <c r="E7" i="38" s="1"/>
  <c r="D193" i="55"/>
  <c r="D195" i="55"/>
  <c r="D194" i="55"/>
  <c r="D188" i="52"/>
  <c r="D189" i="52" s="1"/>
  <c r="D190" i="52" s="1"/>
  <c r="D191" i="52" s="1"/>
  <c r="D188" i="50"/>
  <c r="D189" i="50" s="1"/>
  <c r="D190" i="50" s="1"/>
  <c r="D191" i="50" s="1"/>
  <c r="D194" i="49"/>
  <c r="D195" i="49"/>
  <c r="D193" i="49"/>
  <c r="D188" i="47"/>
  <c r="D189" i="47" s="1"/>
  <c r="D190" i="47" s="1"/>
  <c r="D191" i="47" s="1"/>
  <c r="D193" i="46"/>
  <c r="D194" i="46"/>
  <c r="D195" i="46"/>
  <c r="D204" i="40"/>
  <c r="D204" i="42" l="1"/>
  <c r="D206" i="42" s="1"/>
  <c r="C167" i="42"/>
  <c r="D196" i="48"/>
  <c r="D197" i="48" s="1"/>
  <c r="D207" i="48" s="1"/>
  <c r="D208" i="48" s="1"/>
  <c r="E12" i="38" s="1"/>
  <c r="G12" i="38" s="1"/>
  <c r="I12" i="38" s="1"/>
  <c r="D204" i="53"/>
  <c r="D206" i="53" s="1"/>
  <c r="D194" i="45"/>
  <c r="D195" i="45"/>
  <c r="D193" i="51"/>
  <c r="D195" i="51"/>
  <c r="D194" i="42"/>
  <c r="D193" i="42"/>
  <c r="D195" i="42"/>
  <c r="D194" i="53"/>
  <c r="D193" i="53"/>
  <c r="D195" i="53"/>
  <c r="D196" i="56"/>
  <c r="D197" i="56" s="1"/>
  <c r="D207" i="56" s="1"/>
  <c r="D208" i="56" s="1"/>
  <c r="E20" i="38" s="1"/>
  <c r="G20" i="38" s="1"/>
  <c r="I20" i="38" s="1"/>
  <c r="D196" i="55"/>
  <c r="D197" i="55" s="1"/>
  <c r="D207" i="55" s="1"/>
  <c r="D208" i="55" s="1"/>
  <c r="E19" i="38" s="1"/>
  <c r="G19" i="38" s="1"/>
  <c r="I19" i="38" s="1"/>
  <c r="D196" i="49"/>
  <c r="D197" i="49" s="1"/>
  <c r="D207" i="49" s="1"/>
  <c r="D208" i="49" s="1"/>
  <c r="E13" i="38" s="1"/>
  <c r="G13" i="38" s="1"/>
  <c r="I13" i="38" s="1"/>
  <c r="D196" i="44"/>
  <c r="D197" i="44" s="1"/>
  <c r="D207" i="44" s="1"/>
  <c r="D208" i="44" s="1"/>
  <c r="E8" i="38" s="1"/>
  <c r="G8" i="38" s="1"/>
  <c r="I8" i="38" s="1"/>
  <c r="D195" i="54"/>
  <c r="D194" i="54"/>
  <c r="D193" i="54"/>
  <c r="D195" i="52"/>
  <c r="D193" i="52"/>
  <c r="D194" i="52"/>
  <c r="D193" i="50"/>
  <c r="D195" i="50"/>
  <c r="D194" i="50"/>
  <c r="D194" i="47"/>
  <c r="D193" i="47"/>
  <c r="D195" i="47"/>
  <c r="D196" i="46"/>
  <c r="D197" i="46" s="1"/>
  <c r="D207" i="46" s="1"/>
  <c r="D208" i="46" s="1"/>
  <c r="E9" i="38" s="1"/>
  <c r="G9" i="38" s="1"/>
  <c r="I9" i="38" s="1"/>
  <c r="G7" i="38"/>
  <c r="I7" i="38" s="1"/>
  <c r="F21" i="38"/>
  <c r="D196" i="51" l="1"/>
  <c r="D197" i="51" s="1"/>
  <c r="D207" i="51" s="1"/>
  <c r="D208" i="51" s="1"/>
  <c r="E15" i="38" s="1"/>
  <c r="G15" i="38" s="1"/>
  <c r="I15" i="38" s="1"/>
  <c r="D196" i="45"/>
  <c r="D197" i="45" s="1"/>
  <c r="D207" i="45" s="1"/>
  <c r="D208" i="45" s="1"/>
  <c r="E10" i="38" s="1"/>
  <c r="G10" i="38" s="1"/>
  <c r="I10" i="38" s="1"/>
  <c r="D196" i="42"/>
  <c r="D197" i="42" s="1"/>
  <c r="D207" i="42" s="1"/>
  <c r="D208" i="42" s="1"/>
  <c r="E6" i="38" s="1"/>
  <c r="G6" i="38" s="1"/>
  <c r="I6" i="38" s="1"/>
  <c r="D196" i="53"/>
  <c r="D197" i="53" s="1"/>
  <c r="D207" i="53" s="1"/>
  <c r="D208" i="53" s="1"/>
  <c r="E17" i="38" s="1"/>
  <c r="G17" i="38" s="1"/>
  <c r="I17" i="38" s="1"/>
  <c r="D196" i="54"/>
  <c r="D197" i="54" s="1"/>
  <c r="D207" i="54" s="1"/>
  <c r="D208" i="54" s="1"/>
  <c r="E18" i="38" s="1"/>
  <c r="G18" i="38" s="1"/>
  <c r="I18" i="38" s="1"/>
  <c r="D196" i="52"/>
  <c r="D197" i="52" s="1"/>
  <c r="D207" i="52" s="1"/>
  <c r="D208" i="52" s="1"/>
  <c r="E16" i="38" s="1"/>
  <c r="G16" i="38" s="1"/>
  <c r="I16" i="38" s="1"/>
  <c r="D196" i="50"/>
  <c r="D197" i="50" s="1"/>
  <c r="D207" i="50" s="1"/>
  <c r="D208" i="50" s="1"/>
  <c r="E14" i="38" s="1"/>
  <c r="G14" i="38" s="1"/>
  <c r="I14" i="38" s="1"/>
  <c r="D196" i="47"/>
  <c r="D197" i="47" s="1"/>
  <c r="D207" i="47" s="1"/>
  <c r="D208" i="47" s="1"/>
  <c r="E11" i="38" s="1"/>
  <c r="G11" i="38" s="1"/>
  <c r="I11" i="38" s="1"/>
  <c r="D181" i="40"/>
  <c r="D205" i="40" s="1"/>
  <c r="D206" i="40" s="1"/>
  <c r="D183" i="40" l="1"/>
  <c r="D188" i="40" s="1"/>
  <c r="D189" i="40" s="1"/>
  <c r="D190" i="40" s="1"/>
  <c r="D191" i="40" s="1"/>
  <c r="D195" i="40" s="1"/>
  <c r="D193" i="40" l="1"/>
  <c r="D194" i="40"/>
  <c r="D196" i="40" l="1"/>
  <c r="D197" i="40" s="1"/>
  <c r="D207" i="40" s="1"/>
  <c r="D208" i="40" s="1"/>
  <c r="E5" i="38" l="1"/>
  <c r="G5" i="38" s="1"/>
  <c r="I5" i="38" l="1"/>
  <c r="G21" i="38"/>
  <c r="I21" i="38" l="1"/>
  <c r="C16" i="35"/>
  <c r="D16" i="35" s="1"/>
  <c r="E16" i="35" l="1"/>
  <c r="F16" i="35"/>
  <c r="C12" i="35"/>
  <c r="D12" i="35" s="1"/>
  <c r="C9" i="35"/>
  <c r="D9" i="35" s="1"/>
  <c r="C18" i="35"/>
  <c r="D18" i="35" s="1"/>
  <c r="C10" i="35"/>
  <c r="D10" i="35" s="1"/>
  <c r="C17" i="35"/>
  <c r="D17" i="35" s="1"/>
  <c r="C15" i="35"/>
  <c r="D15" i="35" s="1"/>
  <c r="C11" i="35"/>
  <c r="D11" i="35" s="1"/>
  <c r="C6" i="35"/>
  <c r="D6" i="35" s="1"/>
  <c r="C13" i="35" l="1"/>
  <c r="D13" i="35" s="1"/>
  <c r="F13" i="35" s="1"/>
  <c r="F11" i="35"/>
  <c r="E11" i="35"/>
  <c r="F9" i="35"/>
  <c r="E9" i="35"/>
  <c r="F15" i="35"/>
  <c r="E15" i="35"/>
  <c r="F10" i="35"/>
  <c r="E10" i="35"/>
  <c r="E6" i="35"/>
  <c r="F6" i="35"/>
  <c r="E17" i="35"/>
  <c r="F17" i="35"/>
  <c r="F18" i="35"/>
  <c r="E18" i="35"/>
  <c r="F12" i="35"/>
  <c r="E12" i="35"/>
  <c r="C7" i="35"/>
  <c r="D7" i="35" s="1"/>
  <c r="E13" i="35" l="1"/>
  <c r="F7" i="35"/>
  <c r="E7" i="35"/>
  <c r="C14" i="35"/>
  <c r="D14" i="35" s="1"/>
  <c r="F14" i="35" l="1"/>
  <c r="E14" i="35"/>
  <c r="C3" i="35" l="1"/>
  <c r="D3" i="35" s="1"/>
  <c r="F3" i="35" s="1"/>
  <c r="C8" i="35"/>
  <c r="D8" i="35" s="1"/>
  <c r="C4" i="35"/>
  <c r="D4" i="35" s="1"/>
  <c r="E3" i="35" l="1"/>
  <c r="F4" i="35"/>
  <c r="E4" i="35"/>
  <c r="F8" i="35"/>
  <c r="E8" i="35"/>
  <c r="C5" i="35"/>
  <c r="D5" i="35" s="1"/>
  <c r="F5" i="35" l="1"/>
  <c r="E5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G18" authorId="0" shapeId="0" xr:uid="{87ADE4C9-D65E-4266-BA35-CDAEFE30FA3C}">
      <text>
        <r>
          <rPr>
            <b/>
            <sz val="9"/>
            <color indexed="81"/>
            <rFont val="Segoe UI"/>
            <family val="2"/>
          </rPr>
          <t>depreciação total = 10 anos (artigo 305 do RIR/99) = 120 meses</t>
        </r>
      </text>
    </comment>
  </commentList>
</comments>
</file>

<file path=xl/sharedStrings.xml><?xml version="1.0" encoding="utf-8"?>
<sst xmlns="http://schemas.openxmlformats.org/spreadsheetml/2006/main" count="5473" uniqueCount="331">
  <si>
    <t>Quantidade</t>
  </si>
  <si>
    <t>Subtotal</t>
  </si>
  <si>
    <t>Data base da categoria (dia/mês/ano)</t>
  </si>
  <si>
    <t>Salário Normativo da Categoria Profissional</t>
  </si>
  <si>
    <t>Município/UF</t>
  </si>
  <si>
    <t>Data de apresentação da proposta (dia/mês/ano)</t>
  </si>
  <si>
    <t>PLANILHA DE CUSTOS E FORMAÇÃO DE PREÇOS</t>
  </si>
  <si>
    <t>Discriminação dos Materiais</t>
  </si>
  <si>
    <t>Valor Total</t>
  </si>
  <si>
    <t>Durabilidade (meses)</t>
  </si>
  <si>
    <t>Depreciação mensal</t>
  </si>
  <si>
    <t>Sapato social</t>
  </si>
  <si>
    <t>Total</t>
  </si>
  <si>
    <t xml:space="preserve">Nº Processo </t>
  </si>
  <si>
    <t xml:space="preserve">Licitação </t>
  </si>
  <si>
    <t>Discriminação dos Serviços (dados referentes à contratação)</t>
  </si>
  <si>
    <t xml:space="preserve">A </t>
  </si>
  <si>
    <t>B</t>
  </si>
  <si>
    <t>C</t>
  </si>
  <si>
    <t>Ano Acordo, Convenção ou Sentença Normativa em Dissídio Coletivo</t>
  </si>
  <si>
    <t>D</t>
  </si>
  <si>
    <t>Tipo de serviço</t>
  </si>
  <si>
    <t>Continuado</t>
  </si>
  <si>
    <t>E</t>
  </si>
  <si>
    <t>Unidade de medida</t>
  </si>
  <si>
    <t>F</t>
  </si>
  <si>
    <t>G</t>
  </si>
  <si>
    <t>Nº de meses de execução contratual</t>
  </si>
  <si>
    <t>Mão-de-obra</t>
  </si>
  <si>
    <t>Módulo de Mão-de-obra vinculada à execução contratual Unidade de medida - tipos e quantidades</t>
  </si>
  <si>
    <t>Tipo de serviço (mesmo serviço com características distintas)</t>
  </si>
  <si>
    <t>Classificação Brasileira de Ocupações</t>
  </si>
  <si>
    <t>Dados complementares para composição dos custos referente à mão-de-obra</t>
  </si>
  <si>
    <t>Categoria profissional (vinculada à execução contratual)</t>
  </si>
  <si>
    <t>MÓDULO 1: COMPOSIÇÃO DA REMUNERAÇÃO</t>
  </si>
  <si>
    <t>Composição da remuneração</t>
  </si>
  <si>
    <t>Valor (R$)</t>
  </si>
  <si>
    <t>A</t>
  </si>
  <si>
    <t>Adicional de periculosidade</t>
  </si>
  <si>
    <t>Adicional de insalubridade</t>
  </si>
  <si>
    <t>Outros (especificar)</t>
  </si>
  <si>
    <t>Total da Remuneração</t>
  </si>
  <si>
    <t>MÓDULO 2: ENCARGOS E BENEFÍCIOS ANUAIS, MENSAIS E DIÁRIOS</t>
  </si>
  <si>
    <t xml:space="preserve">2.1 </t>
  </si>
  <si>
    <t>13º (décimo terceiro) Salário, Férias e Adicional de Férias</t>
  </si>
  <si>
    <t>%</t>
  </si>
  <si>
    <t>13º (décimo terceiro) Salário</t>
  </si>
  <si>
    <t>2.2</t>
  </si>
  <si>
    <t>GPS, FGTS e outras contribuições</t>
  </si>
  <si>
    <t>INSS</t>
  </si>
  <si>
    <t>Salário Educação</t>
  </si>
  <si>
    <t>SEBRAE</t>
  </si>
  <si>
    <t>INCRA</t>
  </si>
  <si>
    <t>H</t>
  </si>
  <si>
    <t>FGTS</t>
  </si>
  <si>
    <t xml:space="preserve">2.3 </t>
  </si>
  <si>
    <t>Benefícios Mensais e Diários</t>
  </si>
  <si>
    <t>Valor unitário</t>
  </si>
  <si>
    <t>Transporte</t>
  </si>
  <si>
    <t>Auxílio-Refeição/Alimentação</t>
  </si>
  <si>
    <t>Total de Encargos e Benefícios</t>
  </si>
  <si>
    <t>Quadro-Resumo - Módulo 2 - Encargos e Benefícios Anuais, Mensais e Diários</t>
  </si>
  <si>
    <t>2.1</t>
  </si>
  <si>
    <t>2.3</t>
  </si>
  <si>
    <t>Incidência dos encargos do submódulo 2.2 sobre o Aviso Prévio Trabalhado</t>
  </si>
  <si>
    <t>MÓDULO 4 - CUSTO DE REPOSIÇÃO DO PROFISSIONAL AUSENTE</t>
  </si>
  <si>
    <t>4.1</t>
  </si>
  <si>
    <t>Substituto - Cobertura Férias</t>
  </si>
  <si>
    <t>Substituto - Cobertura Licença-Paternidade</t>
  </si>
  <si>
    <t>Substituto - Cobertura Afastamento Maternidade</t>
  </si>
  <si>
    <t>MÓDULO 5 - INSUMOS DIVERSOS</t>
  </si>
  <si>
    <t>TOTAL PARCIAL: MÓDULO 1 + 2 + 3 + 4+ 5</t>
  </si>
  <si>
    <t>MÓDULO 6 - CUSTOS DIRETOS, TRIBUTOS E LUCRO</t>
  </si>
  <si>
    <t>Custos Indiretos, Tributos e Lucro</t>
  </si>
  <si>
    <t>Custos Indiretos</t>
  </si>
  <si>
    <t>Lucro</t>
  </si>
  <si>
    <t>Tributos</t>
  </si>
  <si>
    <t>PIS</t>
  </si>
  <si>
    <t>COFINS</t>
  </si>
  <si>
    <t>Total de Tributos</t>
  </si>
  <si>
    <t>QUADRO-RESUMO DO CUSTO MENSAL POR EMPREGADO</t>
  </si>
  <si>
    <t xml:space="preserve">Mão de obra vinculada à execução contratual 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</si>
  <si>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</si>
  <si>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</si>
  <si>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</si>
  <si>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</si>
  <si>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</si>
  <si>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+C+ D+E)</t>
  </si>
  <si>
    <t xml:space="preserve">F </t>
  </si>
  <si>
    <t>Módulo 6 – Custos Indiretos, Tributos e Lucro</t>
  </si>
  <si>
    <t>Valor Total Mensal por Empregado</t>
  </si>
  <si>
    <t>Auxiliar de Escritório (44 horas semanais)</t>
  </si>
  <si>
    <t xml:space="preserve"> 4110-05</t>
  </si>
  <si>
    <t>B1</t>
  </si>
  <si>
    <t>Desconto empregado</t>
  </si>
  <si>
    <t>VALOR TOTAL</t>
  </si>
  <si>
    <t>TOTAL</t>
  </si>
  <si>
    <t>SR Auxiliar de Escritório</t>
  </si>
  <si>
    <t>SR Encarregado</t>
  </si>
  <si>
    <t>SR Motorista</t>
  </si>
  <si>
    <t>ITAJAÍ Motorista</t>
  </si>
  <si>
    <t>ITAJAÍ Lider</t>
  </si>
  <si>
    <t>ITAJAÍ Auxiliar de Escritório</t>
  </si>
  <si>
    <t>JOINVILLE Auxiliar de Escritório</t>
  </si>
  <si>
    <t>JOINVILLE Lider</t>
  </si>
  <si>
    <t>CRICIÚMA Auxiliar de Escritório</t>
  </si>
  <si>
    <t>CRICIÚMA Lider</t>
  </si>
  <si>
    <t>LAGES Auxiliar de Escritório</t>
  </si>
  <si>
    <t>LAGES Lider</t>
  </si>
  <si>
    <t>CHAPECÓ Auxiliar de Escritório</t>
  </si>
  <si>
    <t>CHAPECÓ Lider</t>
  </si>
  <si>
    <t>DIONÍSIO CERQ. Auxiliar de Escritório</t>
  </si>
  <si>
    <t>DIONÍSIO CERQ. Lider</t>
  </si>
  <si>
    <t>A1</t>
  </si>
  <si>
    <t>D1</t>
  </si>
  <si>
    <t>D2</t>
  </si>
  <si>
    <t>Adicional de Férias</t>
  </si>
  <si>
    <t>A2</t>
  </si>
  <si>
    <t>B2</t>
  </si>
  <si>
    <t>Montante dos depósitos realizado nos meses de serviços prestados</t>
  </si>
  <si>
    <t>Substituto - Cobertura Ausências Legais</t>
  </si>
  <si>
    <t>Substituto - Cobertura ausência por doenças</t>
  </si>
  <si>
    <t>Substituto - Cobertura Acidente de trabalho</t>
  </si>
  <si>
    <t>Meias sociais</t>
  </si>
  <si>
    <t>Cinto</t>
  </si>
  <si>
    <t>Valor Un.</t>
  </si>
  <si>
    <t>MÓDULO 5  - COMPOSIÇÃO VALOR MENSAL</t>
  </si>
  <si>
    <t>A - UNIFORMES</t>
  </si>
  <si>
    <t>B - PONTO BIOMÉTRICO</t>
  </si>
  <si>
    <t>Ponto biométrico com impressora</t>
  </si>
  <si>
    <t>Nº de funcionários (uso do equip.) por localidade</t>
  </si>
  <si>
    <t>SR</t>
  </si>
  <si>
    <t>IJI</t>
  </si>
  <si>
    <t>JVE</t>
  </si>
  <si>
    <t>CCM</t>
  </si>
  <si>
    <t>LGE</t>
  </si>
  <si>
    <t>XAP</t>
  </si>
  <si>
    <t>DCQ</t>
  </si>
  <si>
    <t>Local</t>
  </si>
  <si>
    <t>Nº func.</t>
  </si>
  <si>
    <t>Deprec. / func.</t>
  </si>
  <si>
    <t>Discriminação do Serviçpo</t>
  </si>
  <si>
    <t>C - LTCAT, PPRA e PCMSO</t>
  </si>
  <si>
    <t>LTCAT</t>
  </si>
  <si>
    <t>ADM</t>
  </si>
  <si>
    <t>LUCRO</t>
  </si>
  <si>
    <t>TIPO DE SERVIÇO</t>
  </si>
  <si>
    <t>VALOR UNI</t>
  </si>
  <si>
    <t>VALOR HR</t>
  </si>
  <si>
    <t>VALOR HR 50%</t>
  </si>
  <si>
    <t>VALOR HR 100%</t>
  </si>
  <si>
    <t>SC000316/2022</t>
  </si>
  <si>
    <t>ANEXO I</t>
  </si>
  <si>
    <t>Quadro-resumo – VALOR MENSAL DOS SERVIÇOS</t>
  </si>
  <si>
    <t>Item</t>
  </si>
  <si>
    <t>Tipo de Servio</t>
  </si>
  <si>
    <t>Localidade</t>
  </si>
  <si>
    <t>Valor Unitário do Item [A]</t>
  </si>
  <si>
    <t>Qtde postos [B]</t>
  </si>
  <si>
    <t>Valor Mensal [C = A x B]</t>
  </si>
  <si>
    <t>Qtde Item (meses) [D]</t>
  </si>
  <si>
    <t>TOTAL ANUAL [E = C * D]</t>
  </si>
  <si>
    <t>Florianópolis (SR)</t>
  </si>
  <si>
    <t>Itajaí (IJI)</t>
  </si>
  <si>
    <t>Joinville (JVE)</t>
  </si>
  <si>
    <t>Criciúma (CCM)</t>
  </si>
  <si>
    <t>Lages (LGE)</t>
  </si>
  <si>
    <t>Chapecó (XAP)</t>
  </si>
  <si>
    <t>Dionísio Cerqueira (DCQ)</t>
  </si>
  <si>
    <t>Auxiliar de Escritório</t>
  </si>
  <si>
    <t>Encarregado</t>
  </si>
  <si>
    <t>Motorista</t>
  </si>
  <si>
    <t>Auxiliar de Escritório - Líder</t>
  </si>
  <si>
    <r>
      <rPr>
        <b/>
        <sz val="11"/>
        <color rgb="FF000000"/>
        <rFont val="Franklin Gothic Book"/>
        <family val="2"/>
      </rPr>
      <t>Florianópolis</t>
    </r>
    <r>
      <rPr>
        <sz val="11"/>
        <color rgb="FF000000"/>
        <rFont val="Franklin Gothic Book"/>
        <family val="2"/>
      </rPr>
      <t xml:space="preserve"> - Santa Catarina</t>
    </r>
  </si>
  <si>
    <t>Posto</t>
  </si>
  <si>
    <t>Salário Base (Quantidade de horas/mês)</t>
  </si>
  <si>
    <t>Adicional de periculosidade - Lei nº 12.740/2012</t>
  </si>
  <si>
    <t>Adicional Noturno [qtd de horas: 22h00 as 05h00 = 7 horas]</t>
  </si>
  <si>
    <t>Adicional Noturno mensal [percentual do adicional]</t>
  </si>
  <si>
    <t>Hora noturna reduzida</t>
  </si>
  <si>
    <t>Adicionou de Hora Extra</t>
  </si>
  <si>
    <t>Σ</t>
  </si>
  <si>
    <t>E1</t>
  </si>
  <si>
    <t>Hora Extra Normal [(Remuneração ÷ Qtd. Horas mensais) + 50%]</t>
  </si>
  <si>
    <t>E2</t>
  </si>
  <si>
    <t>Hora Extra Noturna [(Remuneração ÷ Qtd. Horas mensais) + 50% x 20% x 14,28%]</t>
  </si>
  <si>
    <t>E3</t>
  </si>
  <si>
    <t>Hora Extra Feriado [(Remuneração ÷ Qtd. Horas mensais) + 100%]</t>
  </si>
  <si>
    <t>E4</t>
  </si>
  <si>
    <t>Hora Extra Feriado Norturno [(Remuneração ÷ Qtd. Horas mensais) + 100% x 20% x 14,28%]</t>
  </si>
  <si>
    <t>1.2</t>
  </si>
  <si>
    <t>Outras verbas não salariais</t>
  </si>
  <si>
    <t>Qtd.</t>
  </si>
  <si>
    <t>Intervalo Intrajornada indenizado</t>
  </si>
  <si>
    <t>Indenização por viagem</t>
  </si>
  <si>
    <t>Total de Indenizações</t>
  </si>
  <si>
    <t>SAT - Seg. acid. de trabalho (Cálculo=RATxFAP)</t>
  </si>
  <si>
    <t>SESC</t>
  </si>
  <si>
    <t>SENAC</t>
  </si>
  <si>
    <t>Valor total de VT (ida + volta)</t>
  </si>
  <si>
    <t>Desconto máximo do empregado (6% do salário)</t>
  </si>
  <si>
    <t>Valor total de VR/Alimentação</t>
  </si>
  <si>
    <t>Benefício de Assistência ao Trabalhador (CCT)</t>
  </si>
  <si>
    <t>Prêmio Assiduidade Cláusula (CCT)</t>
  </si>
  <si>
    <t>MÓDULO 3 - CUSTOS COM RESCISÃO</t>
  </si>
  <si>
    <t>3.1</t>
  </si>
  <si>
    <t>Provisão para Aviso Prévio Indenizado</t>
  </si>
  <si>
    <t>Valor do período de Trabalho Indenizado devido</t>
  </si>
  <si>
    <t>A.1</t>
  </si>
  <si>
    <t>Remuneração (30 dias + acréscimo 3 dias/ano)</t>
  </si>
  <si>
    <t>A.2</t>
  </si>
  <si>
    <t>13º Salário proporcional ao Mês Indenizado</t>
  </si>
  <si>
    <t>A.3</t>
  </si>
  <si>
    <t>Férias + 1/3 proporcionais ao Mês Indenizado</t>
  </si>
  <si>
    <t>A.4</t>
  </si>
  <si>
    <t>FGTS do Mês Indenizado (Rem. + 13º)</t>
  </si>
  <si>
    <t>Multa do FGTS sobre o Aviso Prévio Indenizado</t>
  </si>
  <si>
    <t>B.1</t>
  </si>
  <si>
    <t>Incidência do FGTS sobre o montante de depósitos</t>
  </si>
  <si>
    <t>B.1.1</t>
  </si>
  <si>
    <t>B.1.1.1</t>
  </si>
  <si>
    <t>Remuneração</t>
  </si>
  <si>
    <t>B.1.1.2</t>
  </si>
  <si>
    <t>13º Salário integral</t>
  </si>
  <si>
    <t>B.1.1.3</t>
  </si>
  <si>
    <t>Férias + 1/3 constitucional (usufruídas)</t>
  </si>
  <si>
    <t>3.2</t>
  </si>
  <si>
    <t>Provisão para Aviso Prévio Trabalhado</t>
  </si>
  <si>
    <t>+ 7 dias ( parágrafo único do art. 488 da CLT)</t>
  </si>
  <si>
    <t>Remuneração (30 dias)</t>
  </si>
  <si>
    <t>13º Salário proporcional</t>
  </si>
  <si>
    <t>Férias + 1/3 proporcionais</t>
  </si>
  <si>
    <t>A.5</t>
  </si>
  <si>
    <t>Submódulo 2.3 (Benefícios mensais) referente ao mês trabalhado</t>
  </si>
  <si>
    <t xml:space="preserve">  </t>
  </si>
  <si>
    <t>3.3</t>
  </si>
  <si>
    <t>Férias proporcionais das verbas rescisórias (sem incidência de FGTS)</t>
  </si>
  <si>
    <t>Férias proporcionais devidas</t>
  </si>
  <si>
    <t>1/3 Consitucional de férias proporcionais devidos</t>
  </si>
  <si>
    <t>Quadro-Resumo - Módulo 3 - CUSTO COM RESCISÃO</t>
  </si>
  <si>
    <t>SubTotal de Custo proporcional para Rescisão</t>
  </si>
  <si>
    <t>Proporção desligamentos com custos (vigência do contrato)</t>
  </si>
  <si>
    <t>Desligamento por Justa Causa (Desconto 13º e férias + 1;3)</t>
  </si>
  <si>
    <t>Provisão Mensal</t>
  </si>
  <si>
    <t>Férias proporcionais da rescisão (sem incidência de FGTS)</t>
  </si>
  <si>
    <t>Férias</t>
  </si>
  <si>
    <t>a.1</t>
  </si>
  <si>
    <t>Remuneração do Substituto [Módulo 1 x %vigência]</t>
  </si>
  <si>
    <t>a.2</t>
  </si>
  <si>
    <t>13º do Substituto [(12 avos/remuneração) x % vigência]</t>
  </si>
  <si>
    <t>a.3</t>
  </si>
  <si>
    <t>Férias + 1/3 de férias  [(12 avos/férias) x % vigência]</t>
  </si>
  <si>
    <t>a.4</t>
  </si>
  <si>
    <t>Incidência de Encargos [% do Submódulo 2.2 x   Σ 4.1-A.1 a 4.1-A3]</t>
  </si>
  <si>
    <t>a.5</t>
  </si>
  <si>
    <t>Provisão de Rescisão do ferista [Submódulos 3.1 + 3.2) x % vigência]</t>
  </si>
  <si>
    <t xml:space="preserve">Venda de Férias (100% = 10 dias) - Sem incidência de Encargos </t>
  </si>
  <si>
    <t>SubTotal</t>
  </si>
  <si>
    <t>Base de Cálculo do Custo do Substituto - exceto férias</t>
  </si>
  <si>
    <t>Férias acrescido do terço consitucional + 13º</t>
  </si>
  <si>
    <t>Incidência do Submódulo 2.2</t>
  </si>
  <si>
    <t>Benefícios diários e mensais</t>
  </si>
  <si>
    <t>Custo com a rescisão do ferista/volante</t>
  </si>
  <si>
    <t>Total da BCCS</t>
  </si>
  <si>
    <t>4.2</t>
  </si>
  <si>
    <t>Demais Ausências</t>
  </si>
  <si>
    <t>Substituto para Faltas Injustificáveis</t>
  </si>
  <si>
    <t>Descontos das ausências</t>
  </si>
  <si>
    <t>Σ %</t>
  </si>
  <si>
    <t>Descontos das ausências do colaborador residente</t>
  </si>
  <si>
    <r>
      <t xml:space="preserve">Módulo 1 - Remuneração </t>
    </r>
    <r>
      <rPr>
        <b/>
        <sz val="11"/>
        <color rgb="FF000000"/>
        <rFont val="Franklin Gothic Book"/>
        <family val="2"/>
      </rPr>
      <t>(Ausência F)</t>
    </r>
  </si>
  <si>
    <t>Módulo 1 - Descanso Semanal Remunerado</t>
  </si>
  <si>
    <t>Módulo 2.1 - Férias acrescido do terço consitucional + 13º</t>
  </si>
  <si>
    <r>
      <t>Módulo 2.3.A - Vale Transporte</t>
    </r>
    <r>
      <rPr>
        <b/>
        <sz val="11"/>
        <color rgb="FF000000"/>
        <rFont val="Franklin Gothic Book"/>
        <family val="2"/>
      </rPr>
      <t xml:space="preserve"> (Ausências A a F)</t>
    </r>
  </si>
  <si>
    <r>
      <t xml:space="preserve">Módulo 2.3.B - Vale Alimentação </t>
    </r>
    <r>
      <rPr>
        <b/>
        <sz val="11"/>
        <color rgb="FF000000"/>
        <rFont val="Franklin Gothic Book"/>
        <family val="2"/>
      </rPr>
      <t>(Ausências A a F)</t>
    </r>
  </si>
  <si>
    <r>
      <t xml:space="preserve">Módulo 2.B.C~ - Outros benefícios do SubMódulo 2.3 </t>
    </r>
    <r>
      <rPr>
        <b/>
        <sz val="11"/>
        <color rgb="FF000000"/>
        <rFont val="Franklin Gothic Book"/>
        <family val="2"/>
      </rPr>
      <t>(Ausência F)</t>
    </r>
  </si>
  <si>
    <r>
      <t xml:space="preserve">Módulo 2.2 (exceto FGTS) - Encargos sobre salário-maternidade </t>
    </r>
    <r>
      <rPr>
        <b/>
        <sz val="11"/>
        <color rgb="FF000000"/>
        <rFont val="Franklin Gothic Book"/>
        <family val="2"/>
      </rPr>
      <t>(Ausência E)</t>
    </r>
  </si>
  <si>
    <r>
      <t xml:space="preserve">Módulo 2.2 - Encargos </t>
    </r>
    <r>
      <rPr>
        <b/>
        <sz val="11"/>
        <color rgb="FF000000"/>
        <rFont val="Franklin Gothic Book"/>
        <family val="2"/>
      </rPr>
      <t>(Ausência F)</t>
    </r>
  </si>
  <si>
    <t>Desconto total sobre as ausências</t>
  </si>
  <si>
    <t xml:space="preserve">SubTotal - Demais Custos com substitutos </t>
  </si>
  <si>
    <t>Quadro-Resumo - Módulo 4 - CRPA</t>
  </si>
  <si>
    <t>Insumos</t>
  </si>
  <si>
    <r>
      <t>PCMSO e PPRA - SESMT</t>
    </r>
    <r>
      <rPr>
        <sz val="11"/>
        <rFont val="Franklin Gothic Book"/>
        <family val="2"/>
      </rPr>
      <t xml:space="preserve"> (valor conforme nº vigilante/</t>
    </r>
    <r>
      <rPr>
        <sz val="11"/>
        <color rgb="FF7030A0"/>
        <rFont val="Franklin Gothic Book"/>
        <family val="2"/>
      </rPr>
      <t>localidade</t>
    </r>
    <r>
      <rPr>
        <sz val="11"/>
        <rFont val="Franklin Gothic Book"/>
        <family val="2"/>
      </rPr>
      <t>)</t>
    </r>
  </si>
  <si>
    <t>ISS - Florianópolis</t>
  </si>
  <si>
    <t>08490.002795/2022-41</t>
  </si>
  <si>
    <t>xx/2022-200370</t>
  </si>
  <si>
    <t>Quantidade (total) a contratar</t>
  </si>
  <si>
    <t>Carga horária da Categoria (horas)</t>
  </si>
  <si>
    <t>CAP - Contribuição Assistencial Patronal (CCT)</t>
  </si>
  <si>
    <t>Uniforme</t>
  </si>
  <si>
    <t>Controle de Jornada (relógio ponto)</t>
  </si>
  <si>
    <t>Gasto mensal</t>
  </si>
  <si>
    <t>CATMAT</t>
  </si>
  <si>
    <t>Crachá (Confecção - Serviço)</t>
  </si>
  <si>
    <t>Calça social</t>
  </si>
  <si>
    <t>Camisa social</t>
  </si>
  <si>
    <t>Camiseta</t>
  </si>
  <si>
    <t>345896/384197</t>
  </si>
  <si>
    <t>PCMSO e PPRA</t>
  </si>
  <si>
    <t>CATSER</t>
  </si>
  <si>
    <t>Valor/ Vigência</t>
  </si>
  <si>
    <t>Valor Mensal</t>
  </si>
  <si>
    <t>Blazer (apoio adm.) ou Jaqueta (motorista)</t>
  </si>
  <si>
    <t xml:space="preserve">Adicional de periculosidade </t>
  </si>
  <si>
    <t>Motorista Guincho (44 horas semanais)</t>
  </si>
  <si>
    <t>Motorista Guincho</t>
  </si>
  <si>
    <t xml:space="preserve"> 4101-05</t>
  </si>
  <si>
    <t>Encarregado Administrativo (44 horas semanais)</t>
  </si>
  <si>
    <t>Encarregado Administrativo</t>
  </si>
  <si>
    <t>Auxiliar de Escritório - Líder (44 horas semanais)</t>
  </si>
  <si>
    <r>
      <rPr>
        <b/>
        <sz val="11"/>
        <color rgb="FFFF0000"/>
        <rFont val="Franklin Gothic Book"/>
        <family val="2"/>
      </rPr>
      <t>Itajaí</t>
    </r>
    <r>
      <rPr>
        <sz val="11"/>
        <color rgb="FF000000"/>
        <rFont val="Franklin Gothic Book"/>
        <family val="2"/>
      </rPr>
      <t xml:space="preserve"> - Santa Catarina</t>
    </r>
  </si>
  <si>
    <t>Motorista (44 horas semanais)</t>
  </si>
  <si>
    <t xml:space="preserve"> 7823-05</t>
  </si>
  <si>
    <t>7825-15</t>
  </si>
  <si>
    <r>
      <rPr>
        <b/>
        <sz val="11"/>
        <color rgb="FFFF0000"/>
        <rFont val="Franklin Gothic Book"/>
        <family val="2"/>
      </rPr>
      <t>Joinville</t>
    </r>
    <r>
      <rPr>
        <sz val="11"/>
        <color rgb="FF000000"/>
        <rFont val="Franklin Gothic Book"/>
        <family val="2"/>
      </rPr>
      <t xml:space="preserve"> - Santa Catarina</t>
    </r>
  </si>
  <si>
    <r>
      <t xml:space="preserve">ISS - </t>
    </r>
    <r>
      <rPr>
        <sz val="11"/>
        <color rgb="FFFF0000"/>
        <rFont val="Franklin Gothic Book"/>
        <family val="2"/>
      </rPr>
      <t>Itajaí/SC</t>
    </r>
  </si>
  <si>
    <r>
      <t>ISS -</t>
    </r>
    <r>
      <rPr>
        <sz val="11"/>
        <color rgb="FFFF0000"/>
        <rFont val="Franklin Gothic Book"/>
        <family val="2"/>
      </rPr>
      <t xml:space="preserve"> Itajaí/SC</t>
    </r>
  </si>
  <si>
    <r>
      <t xml:space="preserve">ISS - </t>
    </r>
    <r>
      <rPr>
        <sz val="11"/>
        <color rgb="FFFF0000"/>
        <rFont val="Franklin Gothic Book"/>
        <family val="2"/>
      </rPr>
      <t>Joinville/SC</t>
    </r>
  </si>
  <si>
    <r>
      <t>ISS -</t>
    </r>
    <r>
      <rPr>
        <sz val="11"/>
        <color rgb="FFFF0000"/>
        <rFont val="Franklin Gothic Book"/>
        <family val="2"/>
      </rPr>
      <t xml:space="preserve"> Joinville/SC</t>
    </r>
  </si>
  <si>
    <r>
      <rPr>
        <b/>
        <sz val="11"/>
        <color rgb="FFFF0000"/>
        <rFont val="Franklin Gothic Book"/>
        <family val="2"/>
      </rPr>
      <t>Criciúma</t>
    </r>
    <r>
      <rPr>
        <sz val="11"/>
        <color rgb="FF000000"/>
        <rFont val="Franklin Gothic Book"/>
        <family val="2"/>
      </rPr>
      <t xml:space="preserve"> - Santa Catarina</t>
    </r>
  </si>
  <si>
    <r>
      <t>ISS -</t>
    </r>
    <r>
      <rPr>
        <sz val="11"/>
        <color rgb="FFFF0000"/>
        <rFont val="Franklin Gothic Book"/>
        <family val="2"/>
      </rPr>
      <t xml:space="preserve"> Cricúma/SC</t>
    </r>
  </si>
  <si>
    <r>
      <t xml:space="preserve">ISS - </t>
    </r>
    <r>
      <rPr>
        <sz val="11"/>
        <color rgb="FFFF0000"/>
        <rFont val="Franklin Gothic Book"/>
        <family val="2"/>
      </rPr>
      <t>Cricúma/SC</t>
    </r>
  </si>
  <si>
    <r>
      <rPr>
        <b/>
        <sz val="11"/>
        <color rgb="FFFF0000"/>
        <rFont val="Franklin Gothic Book"/>
        <family val="2"/>
      </rPr>
      <t>Lages</t>
    </r>
    <r>
      <rPr>
        <sz val="11"/>
        <color rgb="FF000000"/>
        <rFont val="Franklin Gothic Book"/>
        <family val="2"/>
      </rPr>
      <t xml:space="preserve"> - Santa Catarina</t>
    </r>
  </si>
  <si>
    <r>
      <t xml:space="preserve">ISS - </t>
    </r>
    <r>
      <rPr>
        <sz val="11"/>
        <color rgb="FFFF0000"/>
        <rFont val="Franklin Gothic Book"/>
        <family val="2"/>
      </rPr>
      <t>Lages/SC</t>
    </r>
  </si>
  <si>
    <r>
      <rPr>
        <b/>
        <sz val="11"/>
        <color rgb="FFFF0000"/>
        <rFont val="Franklin Gothic Book"/>
        <family val="2"/>
      </rPr>
      <t>Chapecó</t>
    </r>
    <r>
      <rPr>
        <sz val="11"/>
        <color rgb="FF000000"/>
        <rFont val="Franklin Gothic Book"/>
        <family val="2"/>
      </rPr>
      <t xml:space="preserve"> - Santa Catarina</t>
    </r>
  </si>
  <si>
    <r>
      <t>ISS -</t>
    </r>
    <r>
      <rPr>
        <sz val="11"/>
        <color rgb="FFFF0000"/>
        <rFont val="Franklin Gothic Book"/>
        <family val="2"/>
      </rPr>
      <t xml:space="preserve"> Chapecó/SC</t>
    </r>
  </si>
  <si>
    <r>
      <t xml:space="preserve">ISS - </t>
    </r>
    <r>
      <rPr>
        <sz val="11"/>
        <color rgb="FFFF0000"/>
        <rFont val="Franklin Gothic Book"/>
        <family val="2"/>
      </rPr>
      <t>Chapecó/SC</t>
    </r>
  </si>
  <si>
    <r>
      <rPr>
        <b/>
        <sz val="11"/>
        <color rgb="FFFF0000"/>
        <rFont val="Franklin Gothic Book"/>
        <family val="2"/>
      </rPr>
      <t>Dionísio Cerqueira</t>
    </r>
    <r>
      <rPr>
        <sz val="11"/>
        <color rgb="FFFF0000"/>
        <rFont val="Franklin Gothic Book"/>
        <family val="2"/>
      </rPr>
      <t xml:space="preserve"> </t>
    </r>
    <r>
      <rPr>
        <sz val="11"/>
        <color rgb="FF000000"/>
        <rFont val="Franklin Gothic Book"/>
        <family val="2"/>
      </rPr>
      <t>- Santa Catarina</t>
    </r>
  </si>
  <si>
    <r>
      <t xml:space="preserve">ISS - </t>
    </r>
    <r>
      <rPr>
        <sz val="11"/>
        <color rgb="FFFF0000"/>
        <rFont val="Franklin Gothic Book"/>
        <family val="2"/>
      </rPr>
      <t>Dionísio Cerqueira/SC</t>
    </r>
  </si>
  <si>
    <r>
      <rPr>
        <b/>
        <sz val="11"/>
        <color rgb="FFFF0000"/>
        <rFont val="Franklin Gothic Book"/>
        <family val="2"/>
      </rPr>
      <t>Dionísio Cerqueira</t>
    </r>
    <r>
      <rPr>
        <sz val="11"/>
        <color rgb="FF000000"/>
        <rFont val="Franklin Gothic Book"/>
        <family val="2"/>
      </rPr>
      <t xml:space="preserve"> - Santa Catarina</t>
    </r>
  </si>
  <si>
    <t>Celular com Plano de dados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</si>
</sst>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R$&quot;\ #,##0;[Red]\-&quot;R$&quot;\ #,##0"/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%"/>
    <numFmt numFmtId="166" formatCode="0.0000"/>
    <numFmt numFmtId="167" formatCode="&quot;R$&quot;\ #,##0.00"/>
    <numFmt numFmtId="168" formatCode="0.0000%"/>
    <numFmt numFmtId="169" formatCode="0.0"/>
    <numFmt numFmtId="170" formatCode="_-&quot;R$&quot;\ * #,##0.00_-;\(\-&quot;R$&quot;\ * #,##0.00\);_-&quot;R$&quot;\ * &quot;-&quot;??_-;_-@_-"/>
    <numFmt numFmtId="171" formatCode="#,##0_ ;[Red]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Franklin Gothic Book"/>
      <family val="2"/>
    </font>
    <font>
      <sz val="11"/>
      <color theme="1"/>
      <name val="Franklin Gothic Book"/>
      <family val="2"/>
    </font>
    <font>
      <sz val="11"/>
      <color rgb="FF000000"/>
      <name val="Franklin Gothic Book"/>
      <family val="2"/>
    </font>
    <font>
      <b/>
      <sz val="11"/>
      <color theme="1"/>
      <name val="Franklin Gothic Book"/>
      <family val="2"/>
    </font>
    <font>
      <sz val="11"/>
      <name val="Franklin Gothic Book"/>
      <family val="2"/>
    </font>
    <font>
      <sz val="11"/>
      <color rgb="FFFF0000"/>
      <name val="Franklin Gothic Book"/>
      <family val="2"/>
    </font>
    <font>
      <b/>
      <sz val="9"/>
      <color indexed="81"/>
      <name val="Segoe UI"/>
      <family val="2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b/>
      <sz val="11"/>
      <name val="Franklin Gothic Book"/>
      <family val="2"/>
    </font>
    <font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7030A0"/>
      <name val="Franklin Gothic Book"/>
      <family val="2"/>
    </font>
    <font>
      <i/>
      <sz val="11"/>
      <name val="Franklin Gothic Book"/>
      <family val="2"/>
    </font>
    <font>
      <i/>
      <sz val="11"/>
      <color theme="1"/>
      <name val="Franklin Gothic Book"/>
      <family val="2"/>
    </font>
    <font>
      <i/>
      <sz val="11"/>
      <color rgb="FF000000"/>
      <name val="Franklin Gothic Book"/>
      <family val="2"/>
    </font>
    <font>
      <sz val="9"/>
      <color theme="1"/>
      <name val="Franklin Gothic Book"/>
      <family val="2"/>
    </font>
    <font>
      <b/>
      <sz val="11"/>
      <color rgb="FFFF0000"/>
      <name val="Franklin Gothic Book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EFED6"/>
        <bgColor indexed="64"/>
      </patternFill>
    </fill>
    <fill>
      <patternFill patternType="solid">
        <fgColor rgb="FFFFF6D9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8">
    <xf numFmtId="0" fontId="0" fillId="0" borderId="0" xfId="0"/>
    <xf numFmtId="44" fontId="5" fillId="0" borderId="3" xfId="2" applyFont="1" applyBorder="1" applyAlignment="1">
      <alignment vertical="center"/>
    </xf>
    <xf numFmtId="0" fontId="0" fillId="0" borderId="32" xfId="0" applyBorder="1" applyAlignment="1" applyProtection="1">
      <alignment vertical="center" wrapText="1"/>
    </xf>
    <xf numFmtId="0" fontId="0" fillId="0" borderId="36" xfId="0" applyBorder="1" applyAlignment="1" applyProtection="1">
      <alignment vertical="center" wrapText="1"/>
    </xf>
    <xf numFmtId="0" fontId="0" fillId="0" borderId="20" xfId="0" applyBorder="1" applyAlignment="1" applyProtection="1">
      <alignment horizontal="center" vertical="center" wrapText="1"/>
    </xf>
    <xf numFmtId="0" fontId="0" fillId="0" borderId="15" xfId="0" applyBorder="1" applyAlignment="1" applyProtection="1">
      <alignment horizontal="center" vertical="center" wrapText="1"/>
    </xf>
    <xf numFmtId="1" fontId="0" fillId="0" borderId="9" xfId="1" applyNumberFormat="1" applyFont="1" applyBorder="1" applyAlignment="1" applyProtection="1">
      <alignment horizontal="center" vertical="center" wrapText="1"/>
    </xf>
    <xf numFmtId="44" fontId="0" fillId="7" borderId="9" xfId="2" applyFont="1" applyFill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1" fontId="0" fillId="0" borderId="2" xfId="1" applyNumberFormat="1" applyFont="1" applyBorder="1" applyAlignment="1" applyProtection="1">
      <alignment horizontal="center" vertical="center" wrapText="1"/>
    </xf>
    <xf numFmtId="1" fontId="0" fillId="0" borderId="1" xfId="1" applyNumberFormat="1" applyFont="1" applyBorder="1" applyAlignment="1" applyProtection="1">
      <alignment horizontal="center" vertical="center" wrapText="1"/>
    </xf>
    <xf numFmtId="0" fontId="0" fillId="0" borderId="3" xfId="0" applyBorder="1"/>
    <xf numFmtId="44" fontId="0" fillId="0" borderId="0" xfId="0" applyNumberFormat="1"/>
    <xf numFmtId="168" fontId="0" fillId="0" borderId="0" xfId="3" applyNumberFormat="1" applyFont="1"/>
    <xf numFmtId="0" fontId="0" fillId="11" borderId="3" xfId="0" applyFill="1" applyBorder="1" applyAlignment="1">
      <alignment horizontal="center"/>
    </xf>
    <xf numFmtId="164" fontId="0" fillId="0" borderId="3" xfId="0" applyNumberFormat="1" applyBorder="1"/>
    <xf numFmtId="164" fontId="0" fillId="0" borderId="0" xfId="6" applyFont="1"/>
    <xf numFmtId="164" fontId="0" fillId="11" borderId="3" xfId="6" applyFont="1" applyFill="1" applyBorder="1" applyAlignment="1">
      <alignment horizontal="center"/>
    </xf>
    <xf numFmtId="164" fontId="0" fillId="0" borderId="3" xfId="6" applyFont="1" applyBorder="1"/>
    <xf numFmtId="0" fontId="10" fillId="0" borderId="25" xfId="0" applyFont="1" applyBorder="1" applyAlignment="1" applyProtection="1">
      <alignment horizontal="center" vertical="center" wrapText="1"/>
    </xf>
    <xf numFmtId="0" fontId="10" fillId="0" borderId="34" xfId="0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0" fillId="5" borderId="0" xfId="0" applyFill="1"/>
    <xf numFmtId="0" fontId="0" fillId="5" borderId="0" xfId="0" applyFill="1" applyProtection="1"/>
    <xf numFmtId="44" fontId="0" fillId="5" borderId="0" xfId="0" applyNumberFormat="1" applyFill="1" applyProtection="1"/>
    <xf numFmtId="8" fontId="0" fillId="5" borderId="0" xfId="0" applyNumberFormat="1" applyFill="1" applyProtection="1"/>
    <xf numFmtId="0" fontId="10" fillId="0" borderId="42" xfId="0" applyFont="1" applyBorder="1" applyAlignment="1" applyProtection="1">
      <alignment horizontal="center" vertical="center" wrapText="1"/>
    </xf>
    <xf numFmtId="0" fontId="0" fillId="0" borderId="45" xfId="0" applyBorder="1" applyAlignment="1" applyProtection="1">
      <alignment horizontal="center" vertical="center" wrapText="1"/>
    </xf>
    <xf numFmtId="0" fontId="0" fillId="0" borderId="0" xfId="0"/>
    <xf numFmtId="0" fontId="0" fillId="8" borderId="0" xfId="0" applyFill="1"/>
    <xf numFmtId="0" fontId="17" fillId="9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167" fontId="13" fillId="2" borderId="7" xfId="0" applyNumberFormat="1" applyFont="1" applyFill="1" applyBorder="1" applyAlignment="1">
      <alignment horizontal="center" vertical="center" wrapText="1"/>
    </xf>
    <xf numFmtId="1" fontId="17" fillId="9" borderId="18" xfId="0" applyNumberFormat="1" applyFont="1" applyFill="1" applyBorder="1" applyAlignment="1">
      <alignment horizontal="center" vertical="center" wrapText="1"/>
    </xf>
    <xf numFmtId="167" fontId="13" fillId="9" borderId="7" xfId="0" applyNumberFormat="1" applyFont="1" applyFill="1" applyBorder="1" applyAlignment="1">
      <alignment horizontal="center" vertical="center" wrapText="1"/>
    </xf>
    <xf numFmtId="167" fontId="0" fillId="8" borderId="0" xfId="0" applyNumberFormat="1" applyFill="1"/>
    <xf numFmtId="0" fontId="4" fillId="5" borderId="0" xfId="0" applyFont="1" applyFill="1" applyProtection="1"/>
    <xf numFmtId="0" fontId="5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 wrapText="1"/>
    </xf>
    <xf numFmtId="0" fontId="7" fillId="0" borderId="3" xfId="0" applyFont="1" applyBorder="1" applyAlignment="1" applyProtection="1">
      <alignment vertical="center"/>
    </xf>
    <xf numFmtId="9" fontId="5" fillId="0" borderId="3" xfId="0" applyNumberFormat="1" applyFont="1" applyBorder="1" applyAlignment="1" applyProtection="1">
      <alignment horizontal="center" vertical="center"/>
    </xf>
    <xf numFmtId="10" fontId="5" fillId="2" borderId="3" xfId="3" applyNumberFormat="1" applyFont="1" applyFill="1" applyBorder="1" applyAlignment="1" applyProtection="1">
      <alignment horizontal="center" vertical="center"/>
    </xf>
    <xf numFmtId="10" fontId="3" fillId="4" borderId="3" xfId="3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vertical="center" wrapText="1"/>
    </xf>
    <xf numFmtId="10" fontId="7" fillId="2" borderId="8" xfId="5" applyNumberFormat="1" applyFont="1" applyFill="1" applyBorder="1" applyAlignment="1" applyProtection="1">
      <alignment horizontal="center" vertical="center"/>
    </xf>
    <xf numFmtId="10" fontId="3" fillId="4" borderId="4" xfId="3" applyNumberFormat="1" applyFont="1" applyFill="1" applyBorder="1" applyAlignment="1" applyProtection="1">
      <alignment horizontal="center" vertical="center"/>
    </xf>
    <xf numFmtId="10" fontId="5" fillId="0" borderId="4" xfId="3" applyNumberFormat="1" applyFont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 applyProtection="1">
      <alignment horizontal="right" vertical="center"/>
    </xf>
    <xf numFmtId="0" fontId="5" fillId="2" borderId="3" xfId="0" applyFont="1" applyFill="1" applyBorder="1" applyAlignment="1" applyProtection="1">
      <alignment horizontal="center" vertical="center" wrapText="1"/>
    </xf>
    <xf numFmtId="9" fontId="5" fillId="2" borderId="3" xfId="0" applyNumberFormat="1" applyFont="1" applyFill="1" applyBorder="1" applyAlignment="1" applyProtection="1">
      <alignment horizontal="center" vertical="center"/>
    </xf>
    <xf numFmtId="10" fontId="5" fillId="2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left" vertical="center" wrapText="1"/>
    </xf>
    <xf numFmtId="0" fontId="7" fillId="2" borderId="3" xfId="0" applyFont="1" applyFill="1" applyBorder="1" applyAlignment="1" applyProtection="1">
      <alignment horizontal="center" vertical="center"/>
    </xf>
    <xf numFmtId="1" fontId="5" fillId="2" borderId="3" xfId="0" applyNumberFormat="1" applyFont="1" applyFill="1" applyBorder="1" applyAlignment="1" applyProtection="1">
      <alignment horizontal="center" vertical="center"/>
    </xf>
    <xf numFmtId="169" fontId="5" fillId="2" borderId="3" xfId="0" applyNumberFormat="1" applyFont="1" applyFill="1" applyBorder="1" applyAlignment="1" applyProtection="1">
      <alignment horizontal="center" vertical="center"/>
    </xf>
    <xf numFmtId="10" fontId="7" fillId="2" borderId="3" xfId="0" applyNumberFormat="1" applyFont="1" applyFill="1" applyBorder="1" applyAlignment="1" applyProtection="1">
      <alignment horizontal="center" vertical="center"/>
    </xf>
    <xf numFmtId="0" fontId="7" fillId="2" borderId="3" xfId="0" applyFont="1" applyFill="1" applyBorder="1" applyAlignment="1" applyProtection="1">
      <alignment horizontal="center" vertical="center" wrapText="1"/>
    </xf>
    <xf numFmtId="165" fontId="7" fillId="2" borderId="3" xfId="0" applyNumberFormat="1" applyFont="1" applyFill="1" applyBorder="1" applyAlignment="1" applyProtection="1">
      <alignment horizontal="center" vertical="center"/>
    </xf>
    <xf numFmtId="0" fontId="7" fillId="2" borderId="3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left" vertical="center" wrapText="1"/>
    </xf>
    <xf numFmtId="10" fontId="5" fillId="0" borderId="3" xfId="3" applyNumberFormat="1" applyFont="1" applyBorder="1" applyAlignment="1" applyProtection="1">
      <alignment horizontal="center" vertical="center"/>
    </xf>
    <xf numFmtId="10" fontId="5" fillId="2" borderId="4" xfId="3" applyNumberFormat="1" applyFont="1" applyFill="1" applyBorder="1" applyAlignment="1" applyProtection="1">
      <alignment horizontal="center" vertical="center"/>
    </xf>
    <xf numFmtId="10" fontId="5" fillId="2" borderId="4" xfId="3" applyNumberFormat="1" applyFont="1" applyFill="1" applyBorder="1" applyAlignment="1" applyProtection="1">
      <alignment vertical="center"/>
    </xf>
    <xf numFmtId="10" fontId="5" fillId="0" borderId="3" xfId="3" applyNumberFormat="1" applyFont="1" applyBorder="1" applyAlignment="1" applyProtection="1">
      <alignment vertical="center"/>
    </xf>
    <xf numFmtId="10" fontId="3" fillId="4" borderId="3" xfId="3" applyNumberFormat="1" applyFont="1" applyFill="1" applyBorder="1" applyAlignment="1" applyProtection="1">
      <alignment vertical="center"/>
    </xf>
    <xf numFmtId="0" fontId="3" fillId="4" borderId="5" xfId="0" applyFont="1" applyFill="1" applyBorder="1" applyAlignment="1" applyProtection="1">
      <alignment horizontal="center" vertical="center"/>
    </xf>
    <xf numFmtId="0" fontId="4" fillId="12" borderId="3" xfId="0" applyFont="1" applyFill="1" applyBorder="1" applyAlignment="1" applyProtection="1">
      <alignment horizontal="left" vertical="justify"/>
      <protection locked="0"/>
    </xf>
    <xf numFmtId="9" fontId="4" fillId="12" borderId="3" xfId="3" applyFont="1" applyFill="1" applyBorder="1" applyAlignment="1" applyProtection="1">
      <alignment horizontal="center" vertical="justify"/>
      <protection locked="0"/>
    </xf>
    <xf numFmtId="167" fontId="13" fillId="2" borderId="46" xfId="0" applyNumberFormat="1" applyFont="1" applyFill="1" applyBorder="1" applyAlignment="1">
      <alignment horizontal="center" vertical="center" wrapText="1"/>
    </xf>
    <xf numFmtId="170" fontId="5" fillId="13" borderId="3" xfId="0" applyNumberFormat="1" applyFont="1" applyFill="1" applyBorder="1" applyAlignment="1" applyProtection="1">
      <alignment horizontal="right" vertical="center"/>
    </xf>
    <xf numFmtId="170" fontId="5" fillId="8" borderId="3" xfId="0" applyNumberFormat="1" applyFont="1" applyFill="1" applyBorder="1" applyAlignment="1" applyProtection="1">
      <alignment horizontal="right" vertical="center"/>
    </xf>
    <xf numFmtId="1" fontId="13" fillId="12" borderId="7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 applyProtection="1">
      <alignment vertical="center" wrapText="1"/>
    </xf>
    <xf numFmtId="0" fontId="17" fillId="9" borderId="18" xfId="0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vertical="center"/>
    </xf>
    <xf numFmtId="0" fontId="3" fillId="4" borderId="3" xfId="0" applyFont="1" applyFill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10" fontId="7" fillId="12" borderId="8" xfId="3" applyNumberFormat="1" applyFont="1" applyFill="1" applyBorder="1" applyAlignment="1" applyProtection="1">
      <alignment horizontal="center" vertical="center"/>
      <protection locked="0"/>
    </xf>
    <xf numFmtId="10" fontId="3" fillId="12" borderId="3" xfId="3" applyNumberFormat="1" applyFont="1" applyFill="1" applyBorder="1" applyAlignment="1" applyProtection="1">
      <alignment horizontal="center" vertical="center"/>
      <protection locked="0"/>
    </xf>
    <xf numFmtId="10" fontId="5" fillId="12" borderId="3" xfId="0" applyNumberFormat="1" applyFont="1" applyFill="1" applyBorder="1" applyAlignment="1" applyProtection="1">
      <alignment horizontal="center" vertical="center"/>
      <protection locked="0"/>
    </xf>
    <xf numFmtId="10" fontId="5" fillId="12" borderId="4" xfId="3" applyNumberFormat="1" applyFont="1" applyFill="1" applyBorder="1" applyAlignment="1" applyProtection="1">
      <alignment horizontal="center" vertical="center"/>
      <protection locked="0"/>
    </xf>
    <xf numFmtId="10" fontId="5" fillId="12" borderId="4" xfId="3" applyNumberFormat="1" applyFont="1" applyFill="1" applyBorder="1" applyAlignment="1" applyProtection="1">
      <alignment vertical="center"/>
      <protection locked="0"/>
    </xf>
    <xf numFmtId="171" fontId="4" fillId="0" borderId="3" xfId="0" applyNumberFormat="1" applyFont="1" applyBorder="1" applyAlignment="1" applyProtection="1">
      <alignment horizontal="center" vertical="center"/>
    </xf>
    <xf numFmtId="0" fontId="18" fillId="0" borderId="7" xfId="0" applyFont="1" applyBorder="1"/>
    <xf numFmtId="10" fontId="5" fillId="8" borderId="3" xfId="0" applyNumberFormat="1" applyFont="1" applyFill="1" applyBorder="1" applyAlignment="1" applyProtection="1">
      <alignment horizontal="center" vertical="center"/>
    </xf>
    <xf numFmtId="0" fontId="4" fillId="12" borderId="3" xfId="0" applyFont="1" applyFill="1" applyBorder="1" applyAlignment="1" applyProtection="1">
      <alignment horizontal="center" vertical="justify"/>
      <protection locked="0"/>
    </xf>
    <xf numFmtId="14" fontId="7" fillId="12" borderId="3" xfId="0" applyNumberFormat="1" applyFont="1" applyFill="1" applyBorder="1" applyAlignment="1" applyProtection="1">
      <alignment horizontal="center" vertical="center"/>
      <protection locked="0"/>
    </xf>
    <xf numFmtId="0" fontId="4" fillId="12" borderId="3" xfId="0" applyFont="1" applyFill="1" applyBorder="1" applyAlignment="1" applyProtection="1">
      <alignment vertical="center" wrapText="1"/>
      <protection locked="0"/>
    </xf>
    <xf numFmtId="0" fontId="4" fillId="12" borderId="3" xfId="0" applyFont="1" applyFill="1" applyBorder="1" applyAlignment="1" applyProtection="1">
      <alignment vertical="center"/>
      <protection locked="0"/>
    </xf>
    <xf numFmtId="10" fontId="5" fillId="2" borderId="4" xfId="3" applyNumberFormat="1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right" vertical="center" indent="2"/>
    </xf>
    <xf numFmtId="9" fontId="5" fillId="12" borderId="3" xfId="3" applyFont="1" applyFill="1" applyBorder="1" applyAlignment="1" applyProtection="1">
      <alignment horizontal="center" vertical="center"/>
    </xf>
    <xf numFmtId="166" fontId="5" fillId="2" borderId="3" xfId="3" applyNumberFormat="1" applyFont="1" applyFill="1" applyBorder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9" fontId="5" fillId="0" borderId="3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indent="8"/>
    </xf>
    <xf numFmtId="0" fontId="5" fillId="2" borderId="3" xfId="0" applyFont="1" applyFill="1" applyBorder="1" applyAlignment="1">
      <alignment vertical="center"/>
    </xf>
    <xf numFmtId="1" fontId="5" fillId="14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/>
    </xf>
    <xf numFmtId="1" fontId="5" fillId="14" borderId="3" xfId="3" applyNumberFormat="1" applyFont="1" applyFill="1" applyBorder="1" applyAlignment="1">
      <alignment horizontal="center" vertical="center"/>
    </xf>
    <xf numFmtId="169" fontId="5" fillId="14" borderId="3" xfId="3" applyNumberFormat="1" applyFont="1" applyFill="1" applyBorder="1" applyAlignment="1">
      <alignment horizontal="center" vertical="center"/>
    </xf>
    <xf numFmtId="1" fontId="3" fillId="4" borderId="3" xfId="0" applyNumberFormat="1" applyFont="1" applyFill="1" applyBorder="1" applyAlignment="1" applyProtection="1">
      <alignment horizontal="center" vertical="center"/>
    </xf>
    <xf numFmtId="1" fontId="7" fillId="12" borderId="3" xfId="0" applyNumberFormat="1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vertical="center" wrapText="1"/>
    </xf>
    <xf numFmtId="0" fontId="21" fillId="2" borderId="3" xfId="0" applyFont="1" applyFill="1" applyBorder="1" applyAlignment="1" applyProtection="1">
      <alignment vertical="center" wrapText="1"/>
    </xf>
    <xf numFmtId="10" fontId="22" fillId="2" borderId="4" xfId="3" applyNumberFormat="1" applyFont="1" applyFill="1" applyBorder="1" applyAlignment="1" applyProtection="1">
      <alignment horizontal="center" vertical="center"/>
    </xf>
    <xf numFmtId="10" fontId="5" fillId="12" borderId="4" xfId="3" applyNumberFormat="1" applyFont="1" applyFill="1" applyBorder="1" applyAlignment="1" applyProtection="1">
      <alignment horizontal="center" vertical="center"/>
    </xf>
    <xf numFmtId="0" fontId="5" fillId="2" borderId="4" xfId="3" applyNumberFormat="1" applyFont="1" applyFill="1" applyBorder="1" applyAlignment="1" applyProtection="1">
      <alignment horizontal="center" vertical="center"/>
    </xf>
    <xf numFmtId="10" fontId="5" fillId="8" borderId="4" xfId="3" applyNumberFormat="1" applyFont="1" applyFill="1" applyBorder="1" applyAlignment="1" applyProtection="1">
      <alignment horizontal="center" vertical="center"/>
    </xf>
    <xf numFmtId="10" fontId="4" fillId="0" borderId="3" xfId="0" applyNumberFormat="1" applyFont="1" applyBorder="1" applyAlignment="1" applyProtection="1">
      <alignment horizontal="center" vertical="center"/>
    </xf>
    <xf numFmtId="10" fontId="8" fillId="0" borderId="3" xfId="0" applyNumberFormat="1" applyFont="1" applyBorder="1" applyAlignment="1" applyProtection="1">
      <alignment horizontal="center" vertical="center"/>
    </xf>
    <xf numFmtId="10" fontId="4" fillId="0" borderId="3" xfId="0" applyNumberFormat="1" applyFont="1" applyFill="1" applyBorder="1" applyAlignment="1" applyProtection="1">
      <alignment horizontal="center" vertical="center"/>
    </xf>
    <xf numFmtId="10" fontId="5" fillId="2" borderId="3" xfId="3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  <xf numFmtId="8" fontId="0" fillId="0" borderId="12" xfId="0" applyNumberFormat="1" applyBorder="1" applyAlignment="1" applyProtection="1">
      <alignment horizontal="center" vertical="center" wrapText="1"/>
    </xf>
    <xf numFmtId="8" fontId="0" fillId="0" borderId="33" xfId="0" applyNumberFormat="1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8" fontId="0" fillId="0" borderId="31" xfId="0" applyNumberFormat="1" applyBorder="1" applyAlignment="1" applyProtection="1">
      <alignment horizontal="center" vertical="center" wrapText="1"/>
    </xf>
    <xf numFmtId="44" fontId="4" fillId="12" borderId="3" xfId="2" applyFont="1" applyFill="1" applyBorder="1" applyAlignment="1" applyProtection="1">
      <alignment horizontal="center"/>
      <protection locked="0"/>
    </xf>
    <xf numFmtId="44" fontId="5" fillId="0" borderId="3" xfId="2" applyFont="1" applyBorder="1" applyAlignment="1" applyProtection="1">
      <alignment horizontal="right" vertical="center"/>
    </xf>
    <xf numFmtId="44" fontId="5" fillId="0" borderId="3" xfId="2" applyFont="1" applyBorder="1" applyAlignment="1" applyProtection="1">
      <alignment vertical="center"/>
    </xf>
    <xf numFmtId="44" fontId="5" fillId="2" borderId="3" xfId="2" applyFont="1" applyFill="1" applyBorder="1" applyAlignment="1">
      <alignment vertical="center"/>
    </xf>
    <xf numFmtId="44" fontId="5" fillId="12" borderId="3" xfId="2" applyFont="1" applyFill="1" applyBorder="1" applyAlignment="1" applyProtection="1">
      <alignment vertical="center"/>
      <protection locked="0"/>
    </xf>
    <xf numFmtId="44" fontId="3" fillId="4" borderId="3" xfId="2" applyFont="1" applyFill="1" applyBorder="1" applyAlignment="1" applyProtection="1">
      <alignment vertical="center"/>
    </xf>
    <xf numFmtId="8" fontId="3" fillId="4" borderId="3" xfId="0" applyNumberFormat="1" applyFont="1" applyFill="1" applyBorder="1" applyAlignment="1" applyProtection="1">
      <alignment horizontal="left" vertical="center"/>
    </xf>
    <xf numFmtId="8" fontId="3" fillId="4" borderId="3" xfId="0" applyNumberFormat="1" applyFont="1" applyFill="1" applyBorder="1" applyAlignment="1" applyProtection="1">
      <alignment horizontal="center" vertical="center"/>
    </xf>
    <xf numFmtId="8" fontId="5" fillId="0" borderId="5" xfId="0" applyNumberFormat="1" applyFont="1" applyBorder="1" applyAlignment="1" applyProtection="1">
      <alignment horizontal="center" vertical="center"/>
    </xf>
    <xf numFmtId="44" fontId="7" fillId="0" borderId="3" xfId="2" applyFont="1" applyBorder="1" applyAlignment="1" applyProtection="1">
      <alignment vertical="center"/>
    </xf>
    <xf numFmtId="8" fontId="5" fillId="0" borderId="3" xfId="0" applyNumberFormat="1" applyFont="1" applyBorder="1" applyAlignment="1" applyProtection="1">
      <alignment horizontal="center" vertical="center"/>
    </xf>
    <xf numFmtId="8" fontId="5" fillId="0" borderId="3" xfId="0" applyNumberFormat="1" applyFont="1" applyBorder="1" applyAlignment="1" applyProtection="1">
      <alignment horizontal="left" vertical="center"/>
    </xf>
    <xf numFmtId="1" fontId="5" fillId="12" borderId="3" xfId="2" applyNumberFormat="1" applyFont="1" applyFill="1" applyBorder="1" applyAlignment="1" applyProtection="1">
      <alignment horizontal="center" vertical="center"/>
    </xf>
    <xf numFmtId="44" fontId="3" fillId="4" borderId="3" xfId="2" applyFont="1" applyFill="1" applyBorder="1" applyAlignment="1" applyProtection="1">
      <alignment horizontal="right" vertical="center"/>
    </xf>
    <xf numFmtId="8" fontId="3" fillId="4" borderId="6" xfId="0" applyNumberFormat="1" applyFont="1" applyFill="1" applyBorder="1" applyAlignment="1" applyProtection="1">
      <alignment horizontal="left" vertical="center"/>
    </xf>
    <xf numFmtId="8" fontId="3" fillId="4" borderId="3" xfId="0" applyNumberFormat="1" applyFont="1" applyFill="1" applyBorder="1" applyAlignment="1" applyProtection="1">
      <alignment horizontal="right" vertical="center"/>
    </xf>
    <xf numFmtId="44" fontId="3" fillId="4" borderId="3" xfId="2" applyFont="1" applyFill="1" applyBorder="1" applyAlignment="1" applyProtection="1">
      <alignment horizontal="center" vertical="center"/>
    </xf>
    <xf numFmtId="44" fontId="5" fillId="12" borderId="4" xfId="2" applyFont="1" applyFill="1" applyBorder="1" applyAlignment="1" applyProtection="1">
      <alignment horizontal="center" vertical="center"/>
    </xf>
    <xf numFmtId="44" fontId="4" fillId="0" borderId="3" xfId="2" applyFont="1" applyBorder="1" applyAlignment="1" applyProtection="1">
      <alignment horizontal="right" vertical="center"/>
    </xf>
    <xf numFmtId="8" fontId="5" fillId="0" borderId="5" xfId="0" applyNumberFormat="1" applyFont="1" applyBorder="1" applyAlignment="1" applyProtection="1">
      <alignment horizontal="right" vertical="center"/>
    </xf>
    <xf numFmtId="0" fontId="5" fillId="2" borderId="4" xfId="1" applyNumberFormat="1" applyFont="1" applyFill="1" applyBorder="1" applyAlignment="1" applyProtection="1">
      <alignment horizontal="center" vertical="center"/>
      <protection locked="0"/>
    </xf>
    <xf numFmtId="170" fontId="5" fillId="0" borderId="3" xfId="2" applyNumberFormat="1" applyFont="1" applyBorder="1" applyAlignment="1" applyProtection="1">
      <alignment horizontal="right" vertical="center"/>
    </xf>
    <xf numFmtId="9" fontId="5" fillId="2" borderId="4" xfId="2" applyNumberFormat="1" applyFont="1" applyFill="1" applyBorder="1" applyAlignment="1" applyProtection="1">
      <alignment horizontal="center" vertical="center"/>
      <protection locked="0"/>
    </xf>
    <xf numFmtId="44" fontId="5" fillId="12" borderId="4" xfId="2" applyFont="1" applyFill="1" applyBorder="1" applyAlignment="1" applyProtection="1">
      <alignment horizontal="center" vertical="center"/>
      <protection locked="0"/>
    </xf>
    <xf numFmtId="9" fontId="5" fillId="12" borderId="4" xfId="2" applyNumberFormat="1" applyFont="1" applyFill="1" applyBorder="1" applyAlignment="1" applyProtection="1">
      <alignment horizontal="center" vertical="center"/>
      <protection locked="0"/>
    </xf>
    <xf numFmtId="10" fontId="5" fillId="12" borderId="4" xfId="2" applyNumberFormat="1" applyFont="1" applyFill="1" applyBorder="1" applyAlignment="1" applyProtection="1">
      <alignment horizontal="center" vertical="center"/>
      <protection locked="0"/>
    </xf>
    <xf numFmtId="44" fontId="4" fillId="12" borderId="3" xfId="2" applyFont="1" applyFill="1" applyBorder="1" applyAlignment="1" applyProtection="1">
      <alignment horizontal="right" vertical="center"/>
      <protection locked="0"/>
    </xf>
    <xf numFmtId="44" fontId="5" fillId="12" borderId="4" xfId="2" applyNumberFormat="1" applyFont="1" applyFill="1" applyBorder="1" applyAlignment="1" applyProtection="1">
      <alignment horizontal="center" vertical="center"/>
      <protection locked="0"/>
    </xf>
    <xf numFmtId="44" fontId="5" fillId="12" borderId="3" xfId="2" applyFont="1" applyFill="1" applyBorder="1" applyAlignment="1" applyProtection="1">
      <alignment horizontal="right" vertical="center"/>
      <protection locked="0"/>
    </xf>
    <xf numFmtId="44" fontId="5" fillId="2" borderId="3" xfId="0" applyNumberFormat="1" applyFont="1" applyFill="1" applyBorder="1" applyAlignment="1" applyProtection="1">
      <alignment horizontal="right" vertical="center"/>
    </xf>
    <xf numFmtId="44" fontId="7" fillId="2" borderId="3" xfId="0" applyNumberFormat="1" applyFont="1" applyFill="1" applyBorder="1" applyAlignment="1" applyProtection="1">
      <alignment horizontal="right" vertical="center"/>
    </xf>
    <xf numFmtId="44" fontId="5" fillId="2" borderId="3" xfId="2" applyFont="1" applyFill="1" applyBorder="1" applyAlignment="1" applyProtection="1">
      <alignment horizontal="right" vertical="center"/>
    </xf>
    <xf numFmtId="44" fontId="5" fillId="0" borderId="4" xfId="3" applyNumberFormat="1" applyFont="1" applyBorder="1" applyAlignment="1" applyProtection="1">
      <alignment horizontal="center" vertical="center"/>
    </xf>
    <xf numFmtId="44" fontId="5" fillId="13" borderId="3" xfId="0" applyNumberFormat="1" applyFont="1" applyFill="1" applyBorder="1" applyAlignment="1" applyProtection="1">
      <alignment horizontal="right" vertical="center"/>
    </xf>
    <xf numFmtId="8" fontId="3" fillId="4" borderId="3" xfId="2" applyNumberFormat="1" applyFont="1" applyFill="1" applyBorder="1" applyAlignment="1" applyProtection="1">
      <alignment horizontal="right" vertical="center"/>
    </xf>
    <xf numFmtId="8" fontId="5" fillId="2" borderId="5" xfId="0" applyNumberFormat="1" applyFont="1" applyFill="1" applyBorder="1" applyAlignment="1" applyProtection="1">
      <alignment horizontal="center" vertical="center"/>
    </xf>
    <xf numFmtId="6" fontId="20" fillId="2" borderId="5" xfId="0" applyNumberFormat="1" applyFont="1" applyFill="1" applyBorder="1" applyAlignment="1" applyProtection="1">
      <alignment horizontal="left" vertical="center" indent="8"/>
    </xf>
    <xf numFmtId="44" fontId="22" fillId="2" borderId="4" xfId="3" applyNumberFormat="1" applyFont="1" applyFill="1" applyBorder="1" applyAlignment="1" applyProtection="1">
      <alignment horizontal="center" vertical="center"/>
    </xf>
    <xf numFmtId="44" fontId="22" fillId="2" borderId="3" xfId="2" applyFont="1" applyFill="1" applyBorder="1" applyAlignment="1" applyProtection="1">
      <alignment horizontal="right" vertical="center"/>
    </xf>
    <xf numFmtId="44" fontId="22" fillId="2" borderId="4" xfId="2" applyFont="1" applyFill="1" applyBorder="1" applyAlignment="1" applyProtection="1">
      <alignment horizontal="center" vertical="center"/>
    </xf>
    <xf numFmtId="8" fontId="5" fillId="2" borderId="6" xfId="0" applyNumberFormat="1" applyFont="1" applyFill="1" applyBorder="1" applyAlignment="1" applyProtection="1">
      <alignment horizontal="left" vertical="center"/>
    </xf>
    <xf numFmtId="44" fontId="5" fillId="2" borderId="3" xfId="0" applyNumberFormat="1" applyFont="1" applyFill="1" applyBorder="1" applyAlignment="1" applyProtection="1">
      <alignment horizontal="center" vertical="center"/>
    </xf>
    <xf numFmtId="44" fontId="5" fillId="2" borderId="3" xfId="2" applyFont="1" applyFill="1" applyBorder="1" applyAlignment="1" applyProtection="1">
      <alignment horizontal="center" vertical="center"/>
    </xf>
    <xf numFmtId="8" fontId="5" fillId="2" borderId="3" xfId="0" applyNumberFormat="1" applyFont="1" applyFill="1" applyBorder="1" applyAlignment="1" applyProtection="1">
      <alignment horizontal="left" vertical="center"/>
    </xf>
    <xf numFmtId="44" fontId="5" fillId="8" borderId="3" xfId="2" applyFont="1" applyFill="1" applyBorder="1" applyAlignment="1" applyProtection="1">
      <alignment horizontal="center" vertical="center"/>
    </xf>
    <xf numFmtId="44" fontId="4" fillId="0" borderId="3" xfId="0" applyNumberFormat="1" applyFont="1" applyBorder="1" applyProtection="1"/>
    <xf numFmtId="8" fontId="8" fillId="2" borderId="6" xfId="0" applyNumberFormat="1" applyFont="1" applyFill="1" applyBorder="1" applyAlignment="1" applyProtection="1">
      <alignment horizontal="left" vertical="center"/>
    </xf>
    <xf numFmtId="44" fontId="8" fillId="0" borderId="3" xfId="0" applyNumberFormat="1" applyFont="1" applyBorder="1" applyProtection="1"/>
    <xf numFmtId="44" fontId="4" fillId="0" borderId="3" xfId="0" applyNumberFormat="1" applyFont="1" applyFill="1" applyBorder="1" applyProtection="1"/>
    <xf numFmtId="44" fontId="5" fillId="2" borderId="3" xfId="2" applyNumberFormat="1" applyFont="1" applyFill="1" applyBorder="1" applyAlignment="1" applyProtection="1">
      <alignment horizontal="right" vertical="center"/>
    </xf>
    <xf numFmtId="44" fontId="5" fillId="0" borderId="3" xfId="2" applyNumberFormat="1" applyFont="1" applyBorder="1" applyAlignment="1" applyProtection="1">
      <alignment horizontal="center" vertical="center"/>
    </xf>
    <xf numFmtId="44" fontId="3" fillId="4" borderId="3" xfId="2" applyNumberFormat="1" applyFont="1" applyFill="1" applyBorder="1" applyAlignment="1" applyProtection="1">
      <alignment horizontal="center" vertical="center"/>
    </xf>
    <xf numFmtId="44" fontId="7" fillId="2" borderId="3" xfId="2" applyFont="1" applyFill="1" applyBorder="1" applyAlignment="1" applyProtection="1">
      <alignment horizontal="right" vertical="center"/>
    </xf>
    <xf numFmtId="44" fontId="3" fillId="4" borderId="3" xfId="2" applyNumberFormat="1" applyFont="1" applyFill="1" applyBorder="1" applyAlignment="1" applyProtection="1">
      <alignment horizontal="right" vertical="center"/>
    </xf>
    <xf numFmtId="44" fontId="3" fillId="3" borderId="4" xfId="2" applyFont="1" applyFill="1" applyBorder="1" applyAlignment="1" applyProtection="1">
      <alignment horizontal="right" vertical="center"/>
    </xf>
    <xf numFmtId="8" fontId="5" fillId="0" borderId="5" xfId="0" applyNumberFormat="1" applyFont="1" applyBorder="1" applyAlignment="1" applyProtection="1">
      <alignment horizontal="left" vertical="center"/>
    </xf>
    <xf numFmtId="44" fontId="3" fillId="7" borderId="3" xfId="2" applyFont="1" applyFill="1" applyBorder="1" applyAlignment="1" applyProtection="1">
      <alignment horizontal="right" vertical="center"/>
    </xf>
    <xf numFmtId="0" fontId="4" fillId="12" borderId="3" xfId="2" applyNumberFormat="1" applyFont="1" applyFill="1" applyBorder="1" applyAlignment="1" applyProtection="1">
      <alignment horizontal="center"/>
      <protection locked="0"/>
    </xf>
    <xf numFmtId="1" fontId="5" fillId="2" borderId="3" xfId="1" applyNumberFormat="1" applyFont="1" applyFill="1" applyBorder="1" applyAlignment="1" applyProtection="1">
      <alignment horizontal="center" vertical="center"/>
    </xf>
    <xf numFmtId="0" fontId="10" fillId="0" borderId="37" xfId="0" applyFont="1" applyBorder="1" applyAlignment="1" applyProtection="1">
      <alignment horizontal="center" vertical="center" wrapText="1"/>
    </xf>
    <xf numFmtId="0" fontId="0" fillId="0" borderId="17" xfId="0" applyBorder="1" applyAlignment="1" applyProtection="1">
      <alignment horizontal="center" vertical="center" wrapText="1"/>
    </xf>
    <xf numFmtId="0" fontId="0" fillId="0" borderId="49" xfId="0" applyBorder="1" applyAlignment="1" applyProtection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5" borderId="0" xfId="0" applyFill="1" applyAlignment="1" applyProtection="1">
      <alignment horizontal="center" vertical="center"/>
    </xf>
    <xf numFmtId="8" fontId="0" fillId="15" borderId="12" xfId="0" applyNumberFormat="1" applyFill="1" applyBorder="1" applyAlignment="1" applyProtection="1">
      <alignment horizontal="center" vertical="center" wrapText="1"/>
      <protection locked="0"/>
    </xf>
    <xf numFmtId="8" fontId="14" fillId="15" borderId="24" xfId="0" applyNumberFormat="1" applyFont="1" applyFill="1" applyBorder="1" applyAlignment="1" applyProtection="1">
      <alignment horizontal="center" vertical="center" wrapText="1"/>
      <protection locked="0"/>
    </xf>
    <xf numFmtId="8" fontId="10" fillId="7" borderId="7" xfId="0" applyNumberFormat="1" applyFont="1" applyFill="1" applyBorder="1" applyAlignment="1" applyProtection="1">
      <alignment horizontal="center" wrapText="1"/>
    </xf>
    <xf numFmtId="0" fontId="10" fillId="0" borderId="43" xfId="0" applyFont="1" applyBorder="1" applyAlignment="1" applyProtection="1">
      <alignment horizontal="center" vertical="center" wrapText="1"/>
    </xf>
    <xf numFmtId="8" fontId="0" fillId="0" borderId="1" xfId="0" applyNumberFormat="1" applyBorder="1" applyAlignment="1" applyProtection="1">
      <alignment horizontal="center" vertical="center" wrapText="1"/>
    </xf>
    <xf numFmtId="8" fontId="0" fillId="15" borderId="45" xfId="0" applyNumberFormat="1" applyFill="1" applyBorder="1" applyAlignment="1" applyProtection="1">
      <alignment horizontal="center" vertical="center" wrapText="1"/>
      <protection locked="0"/>
    </xf>
    <xf numFmtId="0" fontId="16" fillId="0" borderId="32" xfId="0" applyFont="1" applyBorder="1" applyAlignment="1" applyProtection="1">
      <alignment vertical="center" wrapText="1"/>
    </xf>
    <xf numFmtId="0" fontId="16" fillId="0" borderId="17" xfId="0" applyFont="1" applyBorder="1" applyAlignment="1" applyProtection="1">
      <alignment horizontal="center" vertical="center" wrapText="1"/>
    </xf>
    <xf numFmtId="8" fontId="16" fillId="15" borderId="1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2" xfId="0" applyFont="1" applyBorder="1" applyAlignment="1" applyProtection="1">
      <alignment horizontal="center" vertical="center" wrapText="1"/>
    </xf>
    <xf numFmtId="8" fontId="16" fillId="0" borderId="12" xfId="0" applyNumberFormat="1" applyFont="1" applyBorder="1" applyAlignment="1" applyProtection="1">
      <alignment horizontal="center" vertical="center" wrapText="1"/>
    </xf>
    <xf numFmtId="8" fontId="16" fillId="0" borderId="33" xfId="0" applyNumberFormat="1" applyFont="1" applyBorder="1" applyAlignment="1" applyProtection="1">
      <alignment horizontal="center" vertical="center" wrapText="1"/>
    </xf>
    <xf numFmtId="8" fontId="5" fillId="0" borderId="5" xfId="0" applyNumberFormat="1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5" fillId="0" borderId="3" xfId="0" applyFont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42" xfId="0" applyFont="1" applyBorder="1" applyAlignment="1" applyProtection="1">
      <alignment horizontal="center" vertical="center" wrapText="1"/>
    </xf>
    <xf numFmtId="44" fontId="1" fillId="15" borderId="43" xfId="2" applyFont="1" applyFill="1" applyBorder="1" applyAlignment="1" applyProtection="1">
      <alignment horizontal="center" vertical="center" wrapText="1"/>
    </xf>
    <xf numFmtId="0" fontId="0" fillId="0" borderId="45" xfId="0" applyFont="1" applyBorder="1" applyAlignment="1" applyProtection="1">
      <alignment horizontal="center" vertical="center" wrapText="1"/>
    </xf>
    <xf numFmtId="44" fontId="1" fillId="15" borderId="1" xfId="2" applyFont="1" applyFill="1" applyBorder="1" applyAlignment="1" applyProtection="1">
      <alignment horizontal="center" vertical="center" wrapText="1"/>
    </xf>
    <xf numFmtId="0" fontId="10" fillId="0" borderId="46" xfId="0" applyFont="1" applyBorder="1" applyAlignment="1" applyProtection="1">
      <alignment horizontal="center" vertical="center" wrapText="1"/>
    </xf>
    <xf numFmtId="0" fontId="10" fillId="0" borderId="29" xfId="0" applyFont="1" applyBorder="1" applyAlignment="1" applyProtection="1">
      <alignment horizontal="center" vertical="center" wrapText="1"/>
    </xf>
    <xf numFmtId="44" fontId="1" fillId="2" borderId="54" xfId="2" applyFont="1" applyFill="1" applyBorder="1" applyAlignment="1" applyProtection="1">
      <alignment horizontal="center" vertical="center" wrapText="1"/>
      <protection locked="0"/>
    </xf>
    <xf numFmtId="1" fontId="0" fillId="0" borderId="54" xfId="1" applyNumberFormat="1" applyFont="1" applyBorder="1" applyAlignment="1" applyProtection="1">
      <alignment horizontal="center" vertical="center" wrapText="1"/>
    </xf>
    <xf numFmtId="167" fontId="1" fillId="2" borderId="43" xfId="2" applyNumberFormat="1" applyFont="1" applyFill="1" applyBorder="1" applyAlignment="1" applyProtection="1">
      <alignment horizontal="center" vertical="center" wrapText="1"/>
    </xf>
    <xf numFmtId="167" fontId="1" fillId="2" borderId="1" xfId="2" applyNumberFormat="1" applyFont="1" applyFill="1" applyBorder="1" applyAlignment="1" applyProtection="1">
      <alignment horizontal="center" vertical="center" wrapText="1"/>
    </xf>
    <xf numFmtId="167" fontId="0" fillId="7" borderId="9" xfId="2" applyNumberFormat="1" applyFont="1" applyFill="1" applyBorder="1" applyAlignment="1" applyProtection="1">
      <alignment horizontal="center" vertical="center" wrapText="1"/>
    </xf>
    <xf numFmtId="167" fontId="0" fillId="7" borderId="54" xfId="2" applyNumberFormat="1" applyFont="1" applyFill="1" applyBorder="1" applyAlignment="1" applyProtection="1">
      <alignment horizontal="center" vertical="center" wrapText="1"/>
    </xf>
    <xf numFmtId="0" fontId="23" fillId="12" borderId="3" xfId="0" applyFont="1" applyFill="1" applyBorder="1" applyAlignment="1" applyProtection="1">
      <alignment horizontal="center" vertical="justify"/>
      <protection locked="0"/>
    </xf>
    <xf numFmtId="44" fontId="0" fillId="5" borderId="0" xfId="0" applyNumberFormat="1" applyFill="1"/>
    <xf numFmtId="167" fontId="0" fillId="0" borderId="0" xfId="0" applyNumberFormat="1"/>
    <xf numFmtId="10" fontId="0" fillId="0" borderId="0" xfId="0" applyNumberFormat="1"/>
    <xf numFmtId="0" fontId="17" fillId="9" borderId="18" xfId="0" applyFont="1" applyFill="1" applyBorder="1" applyAlignment="1">
      <alignment horizontal="center" vertical="center" wrapText="1"/>
    </xf>
    <xf numFmtId="0" fontId="17" fillId="9" borderId="19" xfId="0" applyFont="1" applyFill="1" applyBorder="1" applyAlignment="1">
      <alignment horizontal="center" vertical="center" wrapText="1"/>
    </xf>
    <xf numFmtId="0" fontId="17" fillId="9" borderId="20" xfId="0" applyFont="1" applyFill="1" applyBorder="1" applyAlignment="1">
      <alignment horizontal="center" vertical="center" wrapText="1"/>
    </xf>
    <xf numFmtId="0" fontId="11" fillId="4" borderId="27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2" fillId="6" borderId="21" xfId="0" applyFont="1" applyFill="1" applyBorder="1" applyAlignment="1">
      <alignment horizontal="center" vertical="center"/>
    </xf>
    <xf numFmtId="0" fontId="12" fillId="6" borderId="22" xfId="0" applyFont="1" applyFill="1" applyBorder="1" applyAlignment="1">
      <alignment horizontal="center" vertical="center"/>
    </xf>
    <xf numFmtId="0" fontId="12" fillId="6" borderId="23" xfId="0" applyFont="1" applyFill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1" fontId="13" fillId="2" borderId="46" xfId="0" applyNumberFormat="1" applyFont="1" applyFill="1" applyBorder="1" applyAlignment="1">
      <alignment horizontal="center" vertical="center" wrapText="1"/>
    </xf>
    <xf numFmtId="1" fontId="13" fillId="2" borderId="47" xfId="0" applyNumberFormat="1" applyFont="1" applyFill="1" applyBorder="1" applyAlignment="1">
      <alignment horizontal="center" vertical="center" wrapText="1"/>
    </xf>
    <xf numFmtId="1" fontId="13" fillId="2" borderId="40" xfId="0" applyNumberFormat="1" applyFont="1" applyFill="1" applyBorder="1" applyAlignment="1">
      <alignment horizontal="center" vertical="center" wrapText="1"/>
    </xf>
    <xf numFmtId="0" fontId="11" fillId="10" borderId="27" xfId="0" applyFont="1" applyFill="1" applyBorder="1" applyAlignment="1" applyProtection="1">
      <alignment horizontal="center" vertical="center"/>
    </xf>
    <xf numFmtId="0" fontId="11" fillId="10" borderId="28" xfId="0" applyFont="1" applyFill="1" applyBorder="1" applyAlignment="1" applyProtection="1">
      <alignment horizontal="center" vertical="center"/>
    </xf>
    <xf numFmtId="0" fontId="11" fillId="10" borderId="29" xfId="0" applyFont="1" applyFill="1" applyBorder="1" applyAlignment="1" applyProtection="1">
      <alignment horizontal="center" vertical="center"/>
    </xf>
    <xf numFmtId="0" fontId="12" fillId="6" borderId="18" xfId="0" applyFont="1" applyFill="1" applyBorder="1" applyAlignment="1" applyProtection="1">
      <alignment horizontal="center" vertical="center"/>
    </xf>
    <xf numFmtId="0" fontId="12" fillId="6" borderId="19" xfId="0" applyFont="1" applyFill="1" applyBorder="1" applyAlignment="1" applyProtection="1">
      <alignment horizontal="center" vertical="center"/>
    </xf>
    <xf numFmtId="0" fontId="12" fillId="6" borderId="20" xfId="0" applyFont="1" applyFill="1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</xf>
    <xf numFmtId="0" fontId="12" fillId="6" borderId="27" xfId="0" applyFont="1" applyFill="1" applyBorder="1" applyAlignment="1" applyProtection="1">
      <alignment horizontal="center" vertical="center"/>
    </xf>
    <xf numFmtId="0" fontId="12" fillId="6" borderId="28" xfId="0" applyFont="1" applyFill="1" applyBorder="1" applyAlignment="1" applyProtection="1">
      <alignment horizontal="center" vertical="center"/>
    </xf>
    <xf numFmtId="0" fontId="12" fillId="6" borderId="29" xfId="0" applyFont="1" applyFill="1" applyBorder="1" applyAlignment="1" applyProtection="1">
      <alignment horizontal="center" vertical="center"/>
    </xf>
    <xf numFmtId="0" fontId="0" fillId="0" borderId="26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30" xfId="0" applyBorder="1" applyAlignment="1" applyProtection="1">
      <alignment horizontal="center" vertical="center" wrapText="1"/>
    </xf>
    <xf numFmtId="0" fontId="0" fillId="0" borderId="27" xfId="0" applyBorder="1" applyAlignment="1" applyProtection="1">
      <alignment horizontal="center" vertical="center" wrapText="1"/>
    </xf>
    <xf numFmtId="0" fontId="0" fillId="0" borderId="28" xfId="0" applyBorder="1" applyAlignment="1" applyProtection="1">
      <alignment horizontal="center" vertical="center" wrapText="1"/>
    </xf>
    <xf numFmtId="0" fontId="0" fillId="0" borderId="29" xfId="0" applyBorder="1" applyAlignment="1" applyProtection="1">
      <alignment horizontal="center" vertical="center" wrapText="1"/>
    </xf>
    <xf numFmtId="0" fontId="0" fillId="0" borderId="21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 vertical="center" wrapText="1"/>
    </xf>
    <xf numFmtId="0" fontId="0" fillId="0" borderId="23" xfId="0" applyBorder="1" applyAlignment="1" applyProtection="1">
      <alignment horizontal="center" vertical="center" wrapText="1"/>
    </xf>
    <xf numFmtId="0" fontId="10" fillId="0" borderId="41" xfId="0" applyFont="1" applyBorder="1" applyAlignment="1" applyProtection="1">
      <alignment horizontal="center" vertical="center" wrapText="1"/>
    </xf>
    <xf numFmtId="0" fontId="10" fillId="0" borderId="42" xfId="0" applyFont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 vertical="center" wrapText="1"/>
    </xf>
    <xf numFmtId="0" fontId="0" fillId="0" borderId="45" xfId="0" applyBorder="1" applyAlignment="1" applyProtection="1">
      <alignment horizontal="center" vertical="center" wrapText="1"/>
    </xf>
    <xf numFmtId="0" fontId="0" fillId="0" borderId="51" xfId="0" applyFont="1" applyBorder="1" applyAlignment="1" applyProtection="1">
      <alignment horizontal="center" vertical="center" wrapText="1"/>
    </xf>
    <xf numFmtId="0" fontId="0" fillId="0" borderId="52" xfId="0" applyFont="1" applyBorder="1" applyAlignment="1" applyProtection="1">
      <alignment horizontal="center" vertical="center" wrapText="1"/>
    </xf>
    <xf numFmtId="0" fontId="0" fillId="0" borderId="50" xfId="0" applyFont="1" applyBorder="1" applyAlignment="1" applyProtection="1">
      <alignment horizontal="center" vertical="center" wrapText="1"/>
    </xf>
    <xf numFmtId="0" fontId="10" fillId="0" borderId="18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0" fontId="0" fillId="0" borderId="38" xfId="0" applyFont="1" applyBorder="1" applyAlignment="1" applyProtection="1">
      <alignment horizontal="center" vertical="center" wrapText="1"/>
    </xf>
    <xf numFmtId="0" fontId="0" fillId="0" borderId="39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18" xfId="0" applyFont="1" applyBorder="1" applyAlignment="1" applyProtection="1">
      <alignment horizontal="center" vertical="center" wrapText="1"/>
    </xf>
    <xf numFmtId="0" fontId="0" fillId="0" borderId="19" xfId="0" applyFont="1" applyBorder="1" applyAlignment="1" applyProtection="1">
      <alignment horizontal="center" vertical="center" wrapText="1"/>
    </xf>
    <xf numFmtId="0" fontId="0" fillId="0" borderId="53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/>
    </xf>
    <xf numFmtId="14" fontId="8" fillId="12" borderId="5" xfId="0" applyNumberFormat="1" applyFont="1" applyFill="1" applyBorder="1" applyAlignment="1" applyProtection="1">
      <alignment horizontal="center" vertical="center"/>
      <protection locked="0"/>
    </xf>
    <xf numFmtId="0" fontId="8" fillId="12" borderId="4" xfId="0" applyFont="1" applyFill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vertical="center"/>
    </xf>
    <xf numFmtId="0" fontId="5" fillId="12" borderId="13" xfId="0" applyFont="1" applyFill="1" applyBorder="1" applyAlignment="1" applyProtection="1">
      <alignment horizontal="center" vertical="center" wrapText="1"/>
      <protection locked="0"/>
    </xf>
    <xf numFmtId="0" fontId="5" fillId="12" borderId="14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vertical="center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4" fillId="12" borderId="5" xfId="0" applyFont="1" applyFill="1" applyBorder="1" applyAlignment="1" applyProtection="1">
      <alignment horizontal="center" vertical="center"/>
      <protection locked="0"/>
    </xf>
    <xf numFmtId="0" fontId="4" fillId="12" borderId="4" xfId="0" applyFont="1" applyFill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1" fontId="4" fillId="0" borderId="5" xfId="0" applyNumberFormat="1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left" vertical="center"/>
    </xf>
    <xf numFmtId="0" fontId="3" fillId="0" borderId="8" xfId="0" applyFont="1" applyBorder="1" applyAlignment="1" applyProtection="1">
      <alignment horizontal="left" vertical="center"/>
    </xf>
    <xf numFmtId="0" fontId="3" fillId="0" borderId="4" xfId="0" applyFont="1" applyBorder="1" applyAlignment="1" applyProtection="1">
      <alignment horizontal="left" vertical="center"/>
    </xf>
    <xf numFmtId="8" fontId="3" fillId="4" borderId="5" xfId="0" applyNumberFormat="1" applyFont="1" applyFill="1" applyBorder="1" applyAlignment="1" applyProtection="1">
      <alignment horizontal="left" vertical="center"/>
    </xf>
    <xf numFmtId="8" fontId="3" fillId="4" borderId="4" xfId="0" applyNumberFormat="1" applyFont="1" applyFill="1" applyBorder="1" applyAlignment="1" applyProtection="1">
      <alignment horizontal="left" vertical="center"/>
    </xf>
    <xf numFmtId="8" fontId="3" fillId="0" borderId="5" xfId="0" applyNumberFormat="1" applyFont="1" applyBorder="1" applyAlignment="1" applyProtection="1">
      <alignment horizontal="center" vertical="center"/>
    </xf>
    <xf numFmtId="8" fontId="3" fillId="0" borderId="8" xfId="0" applyNumberFormat="1" applyFont="1" applyBorder="1" applyAlignment="1" applyProtection="1">
      <alignment horizontal="center" vertical="center"/>
    </xf>
    <xf numFmtId="8" fontId="3" fillId="0" borderId="4" xfId="0" applyNumberFormat="1" applyFont="1" applyBorder="1" applyAlignment="1" applyProtection="1">
      <alignment horizontal="center" vertical="center"/>
    </xf>
    <xf numFmtId="8" fontId="3" fillId="6" borderId="5" xfId="0" applyNumberFormat="1" applyFont="1" applyFill="1" applyBorder="1" applyAlignment="1" applyProtection="1">
      <alignment horizontal="left" vertical="center"/>
    </xf>
    <xf numFmtId="8" fontId="3" fillId="6" borderId="8" xfId="0" applyNumberFormat="1" applyFont="1" applyFill="1" applyBorder="1" applyAlignment="1" applyProtection="1">
      <alignment horizontal="left" vertical="center"/>
    </xf>
    <xf numFmtId="8" fontId="3" fillId="6" borderId="4" xfId="0" applyNumberFormat="1" applyFont="1" applyFill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center" vertical="center"/>
    </xf>
    <xf numFmtId="0" fontId="3" fillId="6" borderId="3" xfId="0" applyFont="1" applyFill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4" borderId="5" xfId="0" applyFont="1" applyFill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left" vertical="center"/>
    </xf>
    <xf numFmtId="0" fontId="3" fillId="4" borderId="8" xfId="0" applyFont="1" applyFill="1" applyBorder="1" applyAlignment="1" applyProtection="1">
      <alignment horizontal="left" vertical="center"/>
    </xf>
    <xf numFmtId="8" fontId="3" fillId="0" borderId="3" xfId="0" applyNumberFormat="1" applyFont="1" applyBorder="1" applyAlignment="1" applyProtection="1">
      <alignment horizontal="center" vertical="center"/>
    </xf>
    <xf numFmtId="8" fontId="15" fillId="6" borderId="5" xfId="0" applyNumberFormat="1" applyFont="1" applyFill="1" applyBorder="1" applyAlignment="1" applyProtection="1">
      <alignment horizontal="left" vertical="center"/>
    </xf>
    <xf numFmtId="8" fontId="15" fillId="6" borderId="8" xfId="0" applyNumberFormat="1" applyFont="1" applyFill="1" applyBorder="1" applyAlignment="1" applyProtection="1">
      <alignment horizontal="left" vertical="center"/>
    </xf>
    <xf numFmtId="8" fontId="15" fillId="6" borderId="4" xfId="0" applyNumberFormat="1" applyFont="1" applyFill="1" applyBorder="1" applyAlignment="1" applyProtection="1">
      <alignment horizontal="left" vertical="center"/>
    </xf>
    <xf numFmtId="8" fontId="3" fillId="0" borderId="5" xfId="0" applyNumberFormat="1" applyFont="1" applyBorder="1" applyAlignment="1" applyProtection="1">
      <alignment horizontal="left" vertical="center"/>
    </xf>
    <xf numFmtId="8" fontId="3" fillId="0" borderId="8" xfId="0" applyNumberFormat="1" applyFont="1" applyBorder="1" applyAlignment="1" applyProtection="1">
      <alignment horizontal="left" vertical="center"/>
    </xf>
    <xf numFmtId="8" fontId="3" fillId="0" borderId="4" xfId="0" applyNumberFormat="1" applyFont="1" applyBorder="1" applyAlignment="1" applyProtection="1">
      <alignment horizontal="left" vertical="center"/>
    </xf>
    <xf numFmtId="8" fontId="3" fillId="4" borderId="8" xfId="0" applyNumberFormat="1" applyFont="1" applyFill="1" applyBorder="1" applyAlignment="1" applyProtection="1">
      <alignment horizontal="left" vertical="center"/>
    </xf>
    <xf numFmtId="8" fontId="3" fillId="4" borderId="5" xfId="0" applyNumberFormat="1" applyFont="1" applyFill="1" applyBorder="1" applyAlignment="1" applyProtection="1">
      <alignment horizontal="center" vertical="center"/>
    </xf>
    <xf numFmtId="8" fontId="3" fillId="4" borderId="14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8" borderId="5" xfId="0" applyFont="1" applyFill="1" applyBorder="1" applyAlignment="1" applyProtection="1">
      <alignment horizontal="center" vertical="center" wrapText="1"/>
    </xf>
    <xf numFmtId="0" fontId="5" fillId="8" borderId="4" xfId="0" applyFont="1" applyFill="1" applyBorder="1" applyAlignment="1" applyProtection="1">
      <alignment horizontal="center" vertical="center" wrapText="1"/>
    </xf>
    <xf numFmtId="0" fontId="4" fillId="13" borderId="3" xfId="0" applyFont="1" applyFill="1" applyBorder="1" applyAlignment="1" applyProtection="1">
      <alignment horizontal="center" vertical="center"/>
    </xf>
    <xf numFmtId="8" fontId="3" fillId="4" borderId="4" xfId="0" applyNumberFormat="1" applyFont="1" applyFill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8" fontId="5" fillId="2" borderId="13" xfId="0" applyNumberFormat="1" applyFont="1" applyFill="1" applyBorder="1" applyAlignment="1" applyProtection="1">
      <alignment horizontal="center" vertical="center" wrapText="1"/>
    </xf>
    <xf numFmtId="8" fontId="5" fillId="2" borderId="48" xfId="0" applyNumberFormat="1" applyFont="1" applyFill="1" applyBorder="1" applyAlignment="1" applyProtection="1">
      <alignment horizontal="center" vertical="center" wrapText="1"/>
    </xf>
    <xf numFmtId="8" fontId="5" fillId="2" borderId="16" xfId="0" applyNumberFormat="1" applyFont="1" applyFill="1" applyBorder="1" applyAlignment="1" applyProtection="1">
      <alignment horizontal="center" vertical="center" wrapText="1"/>
    </xf>
    <xf numFmtId="8" fontId="3" fillId="8" borderId="5" xfId="0" applyNumberFormat="1" applyFont="1" applyFill="1" applyBorder="1" applyAlignment="1" applyProtection="1">
      <alignment horizontal="center" vertical="center"/>
    </xf>
    <xf numFmtId="8" fontId="3" fillId="8" borderId="4" xfId="0" applyNumberFormat="1" applyFont="1" applyFill="1" applyBorder="1" applyAlignment="1" applyProtection="1">
      <alignment horizontal="center" vertical="center"/>
    </xf>
    <xf numFmtId="8" fontId="3" fillId="2" borderId="8" xfId="0" applyNumberFormat="1" applyFont="1" applyFill="1" applyBorder="1" applyAlignment="1" applyProtection="1">
      <alignment horizontal="center" vertical="center"/>
    </xf>
    <xf numFmtId="8" fontId="3" fillId="2" borderId="4" xfId="0" applyNumberFormat="1" applyFont="1" applyFill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12" borderId="5" xfId="0" applyFont="1" applyFill="1" applyBorder="1" applyAlignment="1" applyProtection="1">
      <alignment horizontal="left" vertical="justify"/>
      <protection locked="0"/>
    </xf>
    <xf numFmtId="0" fontId="4" fillId="12" borderId="4" xfId="0" applyFont="1" applyFill="1" applyBorder="1" applyAlignment="1" applyProtection="1">
      <alignment horizontal="left" vertical="justify"/>
      <protection locked="0"/>
    </xf>
    <xf numFmtId="8" fontId="5" fillId="0" borderId="5" xfId="0" applyNumberFormat="1" applyFont="1" applyBorder="1" applyAlignment="1" applyProtection="1">
      <alignment horizontal="center" vertical="center"/>
    </xf>
    <xf numFmtId="8" fontId="5" fillId="0" borderId="8" xfId="0" applyNumberFormat="1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left" vertical="center" wrapText="1"/>
    </xf>
    <xf numFmtId="8" fontId="5" fillId="0" borderId="4" xfId="0" applyNumberFormat="1" applyFont="1" applyBorder="1" applyAlignment="1" applyProtection="1">
      <alignment horizontal="center" vertical="center"/>
    </xf>
    <xf numFmtId="8" fontId="3" fillId="3" borderId="3" xfId="0" applyNumberFormat="1" applyFont="1" applyFill="1" applyBorder="1" applyAlignment="1" applyProtection="1">
      <alignment horizontal="left" vertical="center"/>
    </xf>
    <xf numFmtId="8" fontId="3" fillId="6" borderId="3" xfId="0" applyNumberFormat="1" applyFont="1" applyFill="1" applyBorder="1" applyAlignment="1" applyProtection="1">
      <alignment horizontal="left" vertical="center"/>
    </xf>
    <xf numFmtId="8" fontId="3" fillId="0" borderId="16" xfId="0" applyNumberFormat="1" applyFont="1" applyBorder="1" applyAlignment="1" applyProtection="1">
      <alignment horizontal="left" vertical="center"/>
    </xf>
    <xf numFmtId="8" fontId="3" fillId="0" borderId="10" xfId="0" applyNumberFormat="1" applyFont="1" applyBorder="1" applyAlignment="1" applyProtection="1">
      <alignment horizontal="left" vertical="center"/>
    </xf>
    <xf numFmtId="8" fontId="3" fillId="0" borderId="15" xfId="0" applyNumberFormat="1" applyFont="1" applyBorder="1" applyAlignment="1" applyProtection="1">
      <alignment horizontal="left" vertical="center"/>
    </xf>
    <xf numFmtId="0" fontId="6" fillId="0" borderId="5" xfId="0" applyFont="1" applyBorder="1" applyProtection="1"/>
    <xf numFmtId="0" fontId="6" fillId="0" borderId="8" xfId="0" applyFont="1" applyBorder="1" applyProtection="1"/>
    <xf numFmtId="0" fontId="6" fillId="0" borderId="4" xfId="0" applyFont="1" applyBorder="1" applyProtection="1"/>
    <xf numFmtId="0" fontId="5" fillId="0" borderId="8" xfId="0" applyFont="1" applyBorder="1" applyAlignment="1" applyProtection="1">
      <alignment horizontal="left" vertical="center"/>
    </xf>
  </cellXfs>
  <cellStyles count="9">
    <cellStyle name="Moeda" xfId="2" builtinId="4"/>
    <cellStyle name="Moeda 2" xfId="6" xr:uid="{00000000-0005-0000-0000-000001000000}"/>
    <cellStyle name="Moeda 3" xfId="8" xr:uid="{00000000-0005-0000-0000-000032000000}"/>
    <cellStyle name="Normal" xfId="0" builtinId="0"/>
    <cellStyle name="Normal 2" xfId="4" xr:uid="{00000000-0005-0000-0000-000003000000}"/>
    <cellStyle name="Normal 2 2" xfId="5" xr:uid="{00000000-0005-0000-0000-000004000000}"/>
    <cellStyle name="Porcentagem" xfId="3" builtinId="5"/>
    <cellStyle name="Vírgula" xfId="1" builtinId="3"/>
    <cellStyle name="Vírgula 2" xfId="7" xr:uid="{00000000-0005-0000-0000-00003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6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8"/>
  <sheetViews>
    <sheetView workbookViewId="0">
      <selection activeCell="H8" sqref="H8"/>
    </sheetView>
  </sheetViews>
  <sheetFormatPr defaultRowHeight="15" x14ac:dyDescent="0.25"/>
  <cols>
    <col min="2" max="2" width="34.5703125" bestFit="1" customWidth="1"/>
    <col min="3" max="3" width="11.7109375" style="16" bestFit="1" customWidth="1"/>
    <col min="4" max="4" width="11.7109375" style="16" customWidth="1"/>
    <col min="5" max="5" width="14" bestFit="1" customWidth="1"/>
    <col min="6" max="6" width="15" bestFit="1" customWidth="1"/>
  </cols>
  <sheetData>
    <row r="2" spans="2:6" x14ac:dyDescent="0.25">
      <c r="B2" s="14" t="s">
        <v>146</v>
      </c>
      <c r="C2" s="17" t="s">
        <v>147</v>
      </c>
      <c r="D2" s="17" t="s">
        <v>148</v>
      </c>
      <c r="E2" s="14" t="s">
        <v>149</v>
      </c>
      <c r="F2" s="14" t="s">
        <v>150</v>
      </c>
    </row>
    <row r="3" spans="2:6" x14ac:dyDescent="0.25">
      <c r="B3" s="11" t="s">
        <v>97</v>
      </c>
      <c r="C3" s="18" t="e">
        <f>#REF!</f>
        <v>#REF!</v>
      </c>
      <c r="D3" s="18" t="e">
        <f>C3/220</f>
        <v>#REF!</v>
      </c>
      <c r="E3" s="15" t="e">
        <f>D3*1.5</f>
        <v>#REF!</v>
      </c>
      <c r="F3" s="18" t="e">
        <f>D3*2</f>
        <v>#REF!</v>
      </c>
    </row>
    <row r="4" spans="2:6" x14ac:dyDescent="0.25">
      <c r="B4" s="11" t="s">
        <v>98</v>
      </c>
      <c r="C4" s="18" t="e">
        <f>#REF!</f>
        <v>#REF!</v>
      </c>
      <c r="D4" s="18" t="e">
        <f t="shared" ref="D4:D18" si="0">C4/220</f>
        <v>#REF!</v>
      </c>
      <c r="E4" s="15" t="e">
        <f t="shared" ref="E4:E18" si="1">D4*1.5</f>
        <v>#REF!</v>
      </c>
      <c r="F4" s="18" t="e">
        <f t="shared" ref="F4:F18" si="2">D4*2</f>
        <v>#REF!</v>
      </c>
    </row>
    <row r="5" spans="2:6" x14ac:dyDescent="0.25">
      <c r="B5" s="11" t="s">
        <v>99</v>
      </c>
      <c r="C5" s="18" t="e">
        <f>#REF!</f>
        <v>#REF!</v>
      </c>
      <c r="D5" s="18" t="e">
        <f t="shared" si="0"/>
        <v>#REF!</v>
      </c>
      <c r="E5" s="15" t="e">
        <f t="shared" si="1"/>
        <v>#REF!</v>
      </c>
      <c r="F5" s="18" t="e">
        <f t="shared" si="2"/>
        <v>#REF!</v>
      </c>
    </row>
    <row r="6" spans="2:6" x14ac:dyDescent="0.25">
      <c r="B6" s="11" t="s">
        <v>102</v>
      </c>
      <c r="C6" s="18" t="e">
        <f>#REF!</f>
        <v>#REF!</v>
      </c>
      <c r="D6" s="18" t="e">
        <f t="shared" si="0"/>
        <v>#REF!</v>
      </c>
      <c r="E6" s="15" t="e">
        <f t="shared" si="1"/>
        <v>#REF!</v>
      </c>
      <c r="F6" s="18" t="e">
        <f t="shared" si="2"/>
        <v>#REF!</v>
      </c>
    </row>
    <row r="7" spans="2:6" x14ac:dyDescent="0.25">
      <c r="B7" s="11" t="s">
        <v>100</v>
      </c>
      <c r="C7" s="18" t="e">
        <f>#REF!</f>
        <v>#REF!</v>
      </c>
      <c r="D7" s="18" t="e">
        <f t="shared" si="0"/>
        <v>#REF!</v>
      </c>
      <c r="E7" s="15" t="e">
        <f t="shared" si="1"/>
        <v>#REF!</v>
      </c>
      <c r="F7" s="18" t="e">
        <f t="shared" si="2"/>
        <v>#REF!</v>
      </c>
    </row>
    <row r="8" spans="2:6" x14ac:dyDescent="0.25">
      <c r="B8" s="11" t="s">
        <v>101</v>
      </c>
      <c r="C8" s="18" t="e">
        <f>#REF!</f>
        <v>#REF!</v>
      </c>
      <c r="D8" s="18" t="e">
        <f t="shared" si="0"/>
        <v>#REF!</v>
      </c>
      <c r="E8" s="15" t="e">
        <f t="shared" si="1"/>
        <v>#REF!</v>
      </c>
      <c r="F8" s="18" t="e">
        <f t="shared" si="2"/>
        <v>#REF!</v>
      </c>
    </row>
    <row r="9" spans="2:6" x14ac:dyDescent="0.25">
      <c r="B9" s="11" t="s">
        <v>103</v>
      </c>
      <c r="C9" s="18" t="e">
        <f>#REF!</f>
        <v>#REF!</v>
      </c>
      <c r="D9" s="18" t="e">
        <f t="shared" si="0"/>
        <v>#REF!</v>
      </c>
      <c r="E9" s="15" t="e">
        <f t="shared" si="1"/>
        <v>#REF!</v>
      </c>
      <c r="F9" s="18" t="e">
        <f t="shared" si="2"/>
        <v>#REF!</v>
      </c>
    </row>
    <row r="10" spans="2:6" x14ac:dyDescent="0.25">
      <c r="B10" s="11" t="s">
        <v>104</v>
      </c>
      <c r="C10" s="18" t="e">
        <f>#REF!</f>
        <v>#REF!</v>
      </c>
      <c r="D10" s="18" t="e">
        <f t="shared" si="0"/>
        <v>#REF!</v>
      </c>
      <c r="E10" s="15" t="e">
        <f t="shared" si="1"/>
        <v>#REF!</v>
      </c>
      <c r="F10" s="18" t="e">
        <f t="shared" si="2"/>
        <v>#REF!</v>
      </c>
    </row>
    <row r="11" spans="2:6" x14ac:dyDescent="0.25">
      <c r="B11" s="11" t="s">
        <v>105</v>
      </c>
      <c r="C11" s="18" t="e">
        <f>#REF!</f>
        <v>#REF!</v>
      </c>
      <c r="D11" s="18" t="e">
        <f t="shared" si="0"/>
        <v>#REF!</v>
      </c>
      <c r="E11" s="15" t="e">
        <f t="shared" si="1"/>
        <v>#REF!</v>
      </c>
      <c r="F11" s="18" t="e">
        <f t="shared" si="2"/>
        <v>#REF!</v>
      </c>
    </row>
    <row r="12" spans="2:6" x14ac:dyDescent="0.25">
      <c r="B12" s="11" t="s">
        <v>106</v>
      </c>
      <c r="C12" s="18" t="e">
        <f>#REF!</f>
        <v>#REF!</v>
      </c>
      <c r="D12" s="18" t="e">
        <f t="shared" si="0"/>
        <v>#REF!</v>
      </c>
      <c r="E12" s="15" t="e">
        <f t="shared" si="1"/>
        <v>#REF!</v>
      </c>
      <c r="F12" s="18" t="e">
        <f t="shared" si="2"/>
        <v>#REF!</v>
      </c>
    </row>
    <row r="13" spans="2:6" x14ac:dyDescent="0.25">
      <c r="B13" s="11" t="s">
        <v>107</v>
      </c>
      <c r="C13" s="18" t="e">
        <f>#REF!</f>
        <v>#REF!</v>
      </c>
      <c r="D13" s="18" t="e">
        <f t="shared" si="0"/>
        <v>#REF!</v>
      </c>
      <c r="E13" s="15" t="e">
        <f t="shared" si="1"/>
        <v>#REF!</v>
      </c>
      <c r="F13" s="18" t="e">
        <f t="shared" si="2"/>
        <v>#REF!</v>
      </c>
    </row>
    <row r="14" spans="2:6" x14ac:dyDescent="0.25">
      <c r="B14" s="11" t="s">
        <v>108</v>
      </c>
      <c r="C14" s="18" t="e">
        <f>#REF!</f>
        <v>#REF!</v>
      </c>
      <c r="D14" s="18" t="e">
        <f t="shared" si="0"/>
        <v>#REF!</v>
      </c>
      <c r="E14" s="15" t="e">
        <f t="shared" si="1"/>
        <v>#REF!</v>
      </c>
      <c r="F14" s="18" t="e">
        <f t="shared" si="2"/>
        <v>#REF!</v>
      </c>
    </row>
    <row r="15" spans="2:6" x14ac:dyDescent="0.25">
      <c r="B15" s="11" t="s">
        <v>109</v>
      </c>
      <c r="C15" s="18" t="e">
        <f>#REF!</f>
        <v>#REF!</v>
      </c>
      <c r="D15" s="18" t="e">
        <f t="shared" si="0"/>
        <v>#REF!</v>
      </c>
      <c r="E15" s="15" t="e">
        <f t="shared" si="1"/>
        <v>#REF!</v>
      </c>
      <c r="F15" s="18" t="e">
        <f t="shared" si="2"/>
        <v>#REF!</v>
      </c>
    </row>
    <row r="16" spans="2:6" x14ac:dyDescent="0.25">
      <c r="B16" s="11" t="s">
        <v>110</v>
      </c>
      <c r="C16" s="18" t="e">
        <f>#REF!</f>
        <v>#REF!</v>
      </c>
      <c r="D16" s="18" t="e">
        <f t="shared" si="0"/>
        <v>#REF!</v>
      </c>
      <c r="E16" s="15" t="e">
        <f t="shared" si="1"/>
        <v>#REF!</v>
      </c>
      <c r="F16" s="18" t="e">
        <f t="shared" si="2"/>
        <v>#REF!</v>
      </c>
    </row>
    <row r="17" spans="2:6" x14ac:dyDescent="0.25">
      <c r="B17" s="11" t="s">
        <v>111</v>
      </c>
      <c r="C17" s="18" t="e">
        <f>#REF!</f>
        <v>#REF!</v>
      </c>
      <c r="D17" s="18" t="e">
        <f t="shared" si="0"/>
        <v>#REF!</v>
      </c>
      <c r="E17" s="15" t="e">
        <f t="shared" si="1"/>
        <v>#REF!</v>
      </c>
      <c r="F17" s="18" t="e">
        <f t="shared" si="2"/>
        <v>#REF!</v>
      </c>
    </row>
    <row r="18" spans="2:6" x14ac:dyDescent="0.25">
      <c r="B18" s="11" t="s">
        <v>112</v>
      </c>
      <c r="C18" s="18" t="e">
        <f>#REF!</f>
        <v>#REF!</v>
      </c>
      <c r="D18" s="18" t="e">
        <f t="shared" si="0"/>
        <v>#REF!</v>
      </c>
      <c r="E18" s="15" t="e">
        <f t="shared" si="1"/>
        <v>#REF!</v>
      </c>
      <c r="F18" s="18" t="e">
        <f t="shared" si="2"/>
        <v>#REF!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0"/>
  <sheetViews>
    <sheetView workbookViewId="0">
      <selection activeCell="B9" sqref="B9"/>
    </sheetView>
  </sheetViews>
  <sheetFormatPr defaultRowHeight="15" x14ac:dyDescent="0.25"/>
  <cols>
    <col min="1" max="1" width="10.140625" style="13" bestFit="1" customWidth="1"/>
    <col min="2" max="2" width="9.140625" style="13"/>
    <col min="3" max="3" width="12.5703125" customWidth="1"/>
    <col min="4" max="4" width="13.28515625" bestFit="1" customWidth="1"/>
    <col min="5" max="5" width="15.85546875" bestFit="1" customWidth="1"/>
    <col min="7" max="7" width="15.85546875" bestFit="1" customWidth="1"/>
    <col min="8" max="8" width="8.5703125" bestFit="1" customWidth="1"/>
  </cols>
  <sheetData>
    <row r="2" spans="1:8" x14ac:dyDescent="0.25">
      <c r="A2" s="13" t="s">
        <v>144</v>
      </c>
      <c r="B2" s="13" t="s">
        <v>145</v>
      </c>
    </row>
    <row r="3" spans="1:8" x14ac:dyDescent="0.25">
      <c r="A3" s="13">
        <v>5.5250000000000004E-3</v>
      </c>
      <c r="B3" s="13">
        <v>5.5250000000000004E-3</v>
      </c>
      <c r="C3" s="12"/>
      <c r="D3" s="12"/>
      <c r="E3" s="12"/>
      <c r="F3" s="12"/>
      <c r="G3" s="12"/>
      <c r="H3" s="12"/>
    </row>
    <row r="4" spans="1:8" x14ac:dyDescent="0.25">
      <c r="A4" s="13">
        <v>2.7230000000000002E-3</v>
      </c>
      <c r="B4" s="13">
        <v>2.7230000000000002E-3</v>
      </c>
      <c r="C4" s="12"/>
      <c r="D4" s="12"/>
      <c r="E4" s="12"/>
      <c r="F4" s="12"/>
      <c r="G4" s="12"/>
      <c r="H4" s="12"/>
    </row>
    <row r="5" spans="1:8" x14ac:dyDescent="0.25">
      <c r="A5" s="13">
        <v>5.4099999999999999E-3</v>
      </c>
      <c r="B5" s="13">
        <v>5.4099999999999999E-3</v>
      </c>
      <c r="C5" s="12"/>
      <c r="D5" s="12"/>
      <c r="E5" s="12"/>
      <c r="F5" s="12"/>
      <c r="G5" s="12"/>
      <c r="H5" s="12"/>
    </row>
    <row r="6" spans="1:8" x14ac:dyDescent="0.25">
      <c r="A6" s="13">
        <v>6.1669999999999997E-3</v>
      </c>
      <c r="B6" s="13">
        <v>6.1669999999999997E-3</v>
      </c>
      <c r="C6" s="12"/>
      <c r="D6" s="12"/>
      <c r="E6" s="12"/>
      <c r="F6" s="12"/>
      <c r="G6" s="12"/>
      <c r="H6" s="12"/>
    </row>
    <row r="7" spans="1:8" x14ac:dyDescent="0.25">
      <c r="A7" s="13">
        <v>6.0489999999999997E-3</v>
      </c>
      <c r="B7" s="13">
        <v>6.0489999999999997E-3</v>
      </c>
      <c r="C7" s="12"/>
      <c r="D7" s="12"/>
      <c r="E7" s="12"/>
      <c r="F7" s="12"/>
      <c r="G7" s="12"/>
      <c r="H7" s="12"/>
    </row>
    <row r="8" spans="1:8" x14ac:dyDescent="0.25">
      <c r="A8" s="13">
        <v>7.4949999999999999E-3</v>
      </c>
      <c r="B8" s="13">
        <v>7.4949999999999999E-3</v>
      </c>
      <c r="C8" s="12"/>
      <c r="D8" s="12"/>
      <c r="E8" s="12"/>
      <c r="F8" s="12"/>
      <c r="G8" s="12"/>
      <c r="H8" s="12"/>
    </row>
    <row r="9" spans="1:8" x14ac:dyDescent="0.25">
      <c r="A9" s="13">
        <v>5.581E-3</v>
      </c>
      <c r="B9" s="13">
        <v>5.581E-3</v>
      </c>
      <c r="C9" s="12"/>
      <c r="D9" s="12"/>
      <c r="E9" s="12"/>
      <c r="F9" s="12"/>
      <c r="G9" s="12"/>
      <c r="H9" s="12"/>
    </row>
    <row r="10" spans="1:8" x14ac:dyDescent="0.25">
      <c r="A10" s="13">
        <v>1.5701E-2</v>
      </c>
      <c r="B10" s="13">
        <v>1.5701E-2</v>
      </c>
      <c r="C10" s="12"/>
      <c r="D10" s="12"/>
      <c r="E10" s="12"/>
      <c r="F10" s="12"/>
      <c r="G10" s="12"/>
      <c r="H10" s="12"/>
    </row>
    <row r="11" spans="1:8" x14ac:dyDescent="0.25">
      <c r="A11" s="13">
        <v>5.9930000000000001E-3</v>
      </c>
      <c r="B11" s="13">
        <v>5.9930000000000001E-3</v>
      </c>
      <c r="C11" s="12"/>
      <c r="D11" s="12"/>
      <c r="E11" s="12"/>
      <c r="F11" s="12"/>
      <c r="G11" s="12"/>
      <c r="H11" s="12"/>
    </row>
    <row r="12" spans="1:8" x14ac:dyDescent="0.25">
      <c r="A12" s="13">
        <v>1.2713E-2</v>
      </c>
      <c r="B12" s="13">
        <v>1.2713E-2</v>
      </c>
      <c r="C12" s="12"/>
      <c r="D12" s="12"/>
      <c r="E12" s="12"/>
      <c r="F12" s="12"/>
      <c r="G12" s="12"/>
      <c r="H12" s="12"/>
    </row>
    <row r="13" spans="1:8" x14ac:dyDescent="0.25">
      <c r="A13" s="13">
        <v>5.8789999999999997E-3</v>
      </c>
      <c r="B13" s="13">
        <v>5.8789999999999997E-3</v>
      </c>
      <c r="C13" s="12"/>
      <c r="D13" s="12"/>
      <c r="E13" s="12"/>
      <c r="F13" s="12"/>
      <c r="G13" s="12"/>
      <c r="H13" s="12"/>
    </row>
    <row r="14" spans="1:8" x14ac:dyDescent="0.25">
      <c r="A14" s="13">
        <v>1.2600999999999999E-2</v>
      </c>
      <c r="B14" s="13">
        <v>1.2600999999999999E-2</v>
      </c>
      <c r="C14" s="12"/>
      <c r="D14" s="12"/>
      <c r="E14" s="12"/>
      <c r="F14" s="12"/>
      <c r="G14" s="12"/>
      <c r="H14" s="12"/>
    </row>
    <row r="15" spans="1:8" x14ac:dyDescent="0.25">
      <c r="A15" s="13">
        <v>6.2729999999999999E-3</v>
      </c>
      <c r="B15" s="13">
        <v>6.2729999999999999E-3</v>
      </c>
      <c r="C15" s="12"/>
      <c r="D15" s="12"/>
      <c r="E15" s="12"/>
      <c r="F15" s="12"/>
      <c r="G15" s="12"/>
      <c r="H15" s="12"/>
    </row>
    <row r="16" spans="1:8" x14ac:dyDescent="0.25">
      <c r="A16" s="13">
        <v>1.3356E-2</v>
      </c>
      <c r="B16" s="13">
        <v>1.3356E-2</v>
      </c>
      <c r="C16" s="12"/>
      <c r="D16" s="12"/>
      <c r="E16" s="12"/>
      <c r="F16" s="12"/>
      <c r="G16" s="12"/>
      <c r="H16" s="12"/>
    </row>
    <row r="17" spans="1:8" x14ac:dyDescent="0.25">
      <c r="A17" s="13">
        <v>6.7580000000000001E-3</v>
      </c>
      <c r="B17" s="13">
        <v>6.7580000000000001E-3</v>
      </c>
      <c r="C17" s="12"/>
      <c r="D17" s="12"/>
      <c r="E17" s="12"/>
      <c r="F17" s="12"/>
      <c r="G17" s="12"/>
      <c r="H17" s="12"/>
    </row>
    <row r="18" spans="1:8" x14ac:dyDescent="0.25">
      <c r="A18" s="13">
        <v>1.3488E-2</v>
      </c>
      <c r="B18" s="13">
        <v>1.3488E-2</v>
      </c>
      <c r="C18" s="12"/>
      <c r="D18" s="12"/>
      <c r="E18" s="12"/>
      <c r="F18" s="12"/>
      <c r="G18" s="12"/>
      <c r="H18" s="12"/>
    </row>
    <row r="19" spans="1:8" x14ac:dyDescent="0.25">
      <c r="C19" s="12"/>
      <c r="F19" s="12"/>
      <c r="G19" s="12"/>
    </row>
    <row r="20" spans="1:8" x14ac:dyDescent="0.25">
      <c r="G20" s="12"/>
    </row>
  </sheetData>
  <conditionalFormatting sqref="H3:H18">
    <cfRule type="cellIs" dxfId="1" priority="2" operator="greaterThan">
      <formula>0</formula>
    </cfRule>
  </conditionalFormatting>
  <conditionalFormatting sqref="C3:C18">
    <cfRule type="cellIs" dxfId="0" priority="1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5A434-E97B-44B4-BA5B-9938228509D7}">
  <sheetPr>
    <tabColor rgb="FF00B0F0"/>
  </sheetPr>
  <dimension ref="A1:N25"/>
  <sheetViews>
    <sheetView tabSelected="1" workbookViewId="0">
      <selection activeCell="L5" sqref="L5:M21"/>
    </sheetView>
  </sheetViews>
  <sheetFormatPr defaultColWidth="3.28515625" defaultRowHeight="15" zeroHeight="1" x14ac:dyDescent="0.25"/>
  <cols>
    <col min="1" max="1" width="3.140625" customWidth="1"/>
    <col min="2" max="2" width="5.42578125" bestFit="1" customWidth="1"/>
    <col min="3" max="3" width="44.42578125" customWidth="1"/>
    <col min="4" max="4" width="26.5703125" customWidth="1"/>
    <col min="5" max="5" width="19.85546875" customWidth="1"/>
    <col min="6" max="6" width="13.5703125" customWidth="1"/>
    <col min="7" max="7" width="15.5703125" customWidth="1"/>
    <col min="8" max="8" width="12.85546875" customWidth="1"/>
    <col min="9" max="9" width="18.28515625" customWidth="1"/>
    <col min="10" max="10" width="14.42578125" bestFit="1" customWidth="1"/>
    <col min="12" max="12" width="12.7109375" bestFit="1" customWidth="1"/>
    <col min="13" max="13" width="8.85546875" bestFit="1" customWidth="1"/>
    <col min="14" max="14" width="6.140625" bestFit="1" customWidth="1"/>
  </cols>
  <sheetData>
    <row r="1" spans="1:14" ht="14.25" customHeight="1" thickBot="1" x14ac:dyDescent="0.3">
      <c r="A1" s="31"/>
      <c r="B1" s="31"/>
      <c r="C1" s="31"/>
      <c r="D1" s="31"/>
      <c r="E1" s="31"/>
      <c r="F1" s="31"/>
      <c r="G1" s="31"/>
      <c r="H1" s="31"/>
      <c r="I1" s="31"/>
      <c r="J1" s="31"/>
    </row>
    <row r="2" spans="1:14" ht="20.25" x14ac:dyDescent="0.25">
      <c r="A2" s="31"/>
      <c r="B2" s="227" t="s">
        <v>152</v>
      </c>
      <c r="C2" s="228"/>
      <c r="D2" s="228"/>
      <c r="E2" s="228"/>
      <c r="F2" s="228"/>
      <c r="G2" s="228"/>
      <c r="H2" s="228"/>
      <c r="I2" s="229"/>
      <c r="J2" s="31"/>
    </row>
    <row r="3" spans="1:14" ht="19.5" thickBot="1" x14ac:dyDescent="0.3">
      <c r="A3" s="31"/>
      <c r="B3" s="230" t="s">
        <v>153</v>
      </c>
      <c r="C3" s="231"/>
      <c r="D3" s="231"/>
      <c r="E3" s="231"/>
      <c r="F3" s="231"/>
      <c r="G3" s="231"/>
      <c r="H3" s="231"/>
      <c r="I3" s="232"/>
      <c r="J3" s="31"/>
    </row>
    <row r="4" spans="1:14" ht="32.25" thickBot="1" x14ac:dyDescent="0.3">
      <c r="A4" s="31"/>
      <c r="B4" s="32" t="s">
        <v>154</v>
      </c>
      <c r="C4" s="77" t="s">
        <v>155</v>
      </c>
      <c r="D4" s="77" t="s">
        <v>156</v>
      </c>
      <c r="E4" s="32" t="s">
        <v>157</v>
      </c>
      <c r="F4" s="32" t="s">
        <v>158</v>
      </c>
      <c r="G4" s="32" t="s">
        <v>159</v>
      </c>
      <c r="H4" s="32" t="s">
        <v>160</v>
      </c>
      <c r="I4" s="32" t="s">
        <v>161</v>
      </c>
      <c r="J4" s="31"/>
    </row>
    <row r="5" spans="1:14" ht="16.5" thickBot="1" x14ac:dyDescent="0.3">
      <c r="A5" s="31"/>
      <c r="B5" s="33">
        <v>1</v>
      </c>
      <c r="C5" s="87" t="s">
        <v>169</v>
      </c>
      <c r="D5" s="233" t="s">
        <v>162</v>
      </c>
      <c r="E5" s="72">
        <f>'SR - Aux. Esc.'!D208</f>
        <v>4321.8</v>
      </c>
      <c r="F5" s="75">
        <v>15</v>
      </c>
      <c r="G5" s="34">
        <f>F5*E5</f>
        <v>64827</v>
      </c>
      <c r="H5" s="236">
        <v>24</v>
      </c>
      <c r="I5" s="34">
        <f>H5*G5</f>
        <v>1555848</v>
      </c>
      <c r="J5" s="37">
        <v>1555905.6</v>
      </c>
      <c r="L5" s="222"/>
    </row>
    <row r="6" spans="1:14" ht="16.5" thickBot="1" x14ac:dyDescent="0.3">
      <c r="A6" s="31"/>
      <c r="B6" s="33">
        <v>2</v>
      </c>
      <c r="C6" s="87" t="s">
        <v>170</v>
      </c>
      <c r="D6" s="234"/>
      <c r="E6" s="72">
        <f>'SR - Encarregado'!D208</f>
        <v>5904.33</v>
      </c>
      <c r="F6" s="75">
        <v>1</v>
      </c>
      <c r="G6" s="34">
        <f t="shared" ref="G6:G20" si="0">F6*E6</f>
        <v>5904.33</v>
      </c>
      <c r="H6" s="237"/>
      <c r="I6" s="34">
        <f>H5*G6</f>
        <v>141703.92000000001</v>
      </c>
      <c r="J6" s="37">
        <v>141760.07999999999</v>
      </c>
      <c r="L6" s="222"/>
    </row>
    <row r="7" spans="1:14" ht="16.5" thickBot="1" x14ac:dyDescent="0.3">
      <c r="A7" s="31"/>
      <c r="B7" s="33">
        <v>3</v>
      </c>
      <c r="C7" s="87" t="s">
        <v>305</v>
      </c>
      <c r="D7" s="235"/>
      <c r="E7" s="72">
        <f>'SR - Motorista G.'!D208</f>
        <v>5146.88</v>
      </c>
      <c r="F7" s="75">
        <v>2</v>
      </c>
      <c r="G7" s="34">
        <f t="shared" si="0"/>
        <v>10293.76</v>
      </c>
      <c r="H7" s="237"/>
      <c r="I7" s="34">
        <f>H5*G7</f>
        <v>247050.23999999999</v>
      </c>
      <c r="J7" s="37">
        <v>247111.67999999999</v>
      </c>
      <c r="L7" s="222"/>
    </row>
    <row r="8" spans="1:14" ht="16.5" thickBot="1" x14ac:dyDescent="0.3">
      <c r="A8" s="31"/>
      <c r="B8" s="33">
        <v>4</v>
      </c>
      <c r="C8" s="87" t="s">
        <v>169</v>
      </c>
      <c r="D8" s="233" t="s">
        <v>163</v>
      </c>
      <c r="E8" s="72">
        <f>'ITAJAÍ - Aux. Esc.'!D208</f>
        <v>4310.5200000000004</v>
      </c>
      <c r="F8" s="75">
        <v>3</v>
      </c>
      <c r="G8" s="34">
        <f t="shared" si="0"/>
        <v>12931.56</v>
      </c>
      <c r="H8" s="237"/>
      <c r="I8" s="34">
        <f>H5*G8</f>
        <v>310357.44</v>
      </c>
      <c r="J8" s="37">
        <v>310363.92</v>
      </c>
      <c r="L8" s="222"/>
    </row>
    <row r="9" spans="1:14" s="30" customFormat="1" ht="16.5" thickBot="1" x14ac:dyDescent="0.3">
      <c r="A9" s="31"/>
      <c r="B9" s="33">
        <v>5</v>
      </c>
      <c r="C9" s="87" t="s">
        <v>172</v>
      </c>
      <c r="D9" s="234"/>
      <c r="E9" s="72">
        <f>'ITAJAÍ - Líder'!D208</f>
        <v>5063.8999999999996</v>
      </c>
      <c r="F9" s="75">
        <v>1</v>
      </c>
      <c r="G9" s="34">
        <f t="shared" si="0"/>
        <v>5063.8999999999996</v>
      </c>
      <c r="H9" s="237"/>
      <c r="I9" s="34">
        <f>H5*G9</f>
        <v>121533.6</v>
      </c>
      <c r="J9" s="37">
        <v>121561.44</v>
      </c>
      <c r="L9" s="222"/>
      <c r="N9" s="223"/>
    </row>
    <row r="10" spans="1:14" ht="16.5" thickBot="1" x14ac:dyDescent="0.3">
      <c r="A10" s="31"/>
      <c r="B10" s="33">
        <v>6</v>
      </c>
      <c r="C10" s="87" t="s">
        <v>171</v>
      </c>
      <c r="D10" s="235"/>
      <c r="E10" s="72">
        <f>'ITAJAÍ - Motorista'!D208</f>
        <v>5027.93</v>
      </c>
      <c r="F10" s="75">
        <v>1</v>
      </c>
      <c r="G10" s="34">
        <f t="shared" si="0"/>
        <v>5027.93</v>
      </c>
      <c r="H10" s="237"/>
      <c r="I10" s="34">
        <f>H5*G10</f>
        <v>120670.32</v>
      </c>
      <c r="J10" s="37">
        <v>120696.72</v>
      </c>
      <c r="L10" s="222"/>
      <c r="N10" s="223"/>
    </row>
    <row r="11" spans="1:14" ht="16.5" thickBot="1" x14ac:dyDescent="0.3">
      <c r="A11" s="31"/>
      <c r="B11" s="33">
        <v>7</v>
      </c>
      <c r="C11" s="87" t="s">
        <v>169</v>
      </c>
      <c r="D11" s="233" t="s">
        <v>164</v>
      </c>
      <c r="E11" s="72">
        <f>'JOINVILLE - Aux. Esc.'!D208</f>
        <v>4338.54</v>
      </c>
      <c r="F11" s="75">
        <v>4</v>
      </c>
      <c r="G11" s="34">
        <f t="shared" si="0"/>
        <v>17354.16</v>
      </c>
      <c r="H11" s="237"/>
      <c r="I11" s="34">
        <f>H5*G11</f>
        <v>416499.84</v>
      </c>
      <c r="J11" s="37">
        <v>416516.16</v>
      </c>
      <c r="L11" s="222"/>
      <c r="N11" s="223"/>
    </row>
    <row r="12" spans="1:14" ht="16.5" thickBot="1" x14ac:dyDescent="0.3">
      <c r="A12" s="31"/>
      <c r="B12" s="33">
        <v>8</v>
      </c>
      <c r="C12" s="87" t="s">
        <v>172</v>
      </c>
      <c r="D12" s="235"/>
      <c r="E12" s="72">
        <f>'JOINVILLE - Líder'!D208</f>
        <v>5087.99</v>
      </c>
      <c r="F12" s="75">
        <v>1</v>
      </c>
      <c r="G12" s="34">
        <f t="shared" si="0"/>
        <v>5087.99</v>
      </c>
      <c r="H12" s="237"/>
      <c r="I12" s="34">
        <f>H5*G12</f>
        <v>122111.76</v>
      </c>
      <c r="J12" s="37">
        <v>122140.8</v>
      </c>
      <c r="L12" s="222"/>
      <c r="N12" s="223"/>
    </row>
    <row r="13" spans="1:14" ht="16.5" thickBot="1" x14ac:dyDescent="0.3">
      <c r="A13" s="31"/>
      <c r="B13" s="33">
        <v>9</v>
      </c>
      <c r="C13" s="87" t="s">
        <v>169</v>
      </c>
      <c r="D13" s="233" t="s">
        <v>165</v>
      </c>
      <c r="E13" s="72">
        <f>'CRICIÚMA - Aux. Esc.'!D208</f>
        <v>4441.59</v>
      </c>
      <c r="F13" s="75">
        <v>4</v>
      </c>
      <c r="G13" s="34">
        <f t="shared" si="0"/>
        <v>17766.36</v>
      </c>
      <c r="H13" s="237"/>
      <c r="I13" s="34">
        <f>H5*G13</f>
        <v>426392.64</v>
      </c>
      <c r="J13" s="37">
        <v>426408</v>
      </c>
      <c r="L13" s="222"/>
    </row>
    <row r="14" spans="1:14" ht="16.5" thickBot="1" x14ac:dyDescent="0.3">
      <c r="A14" s="31"/>
      <c r="B14" s="33">
        <v>10</v>
      </c>
      <c r="C14" s="87" t="s">
        <v>172</v>
      </c>
      <c r="D14" s="235"/>
      <c r="E14" s="72">
        <f>'CRICIÚMA - Líder'!D208</f>
        <v>5211.21</v>
      </c>
      <c r="F14" s="75">
        <v>1</v>
      </c>
      <c r="G14" s="34">
        <f t="shared" si="0"/>
        <v>5211.21</v>
      </c>
      <c r="H14" s="237"/>
      <c r="I14" s="34">
        <f>H5*G14</f>
        <v>125069.04</v>
      </c>
      <c r="J14" s="37">
        <v>125098.56</v>
      </c>
      <c r="L14" s="222"/>
    </row>
    <row r="15" spans="1:14" ht="16.5" thickBot="1" x14ac:dyDescent="0.3">
      <c r="A15" s="31"/>
      <c r="B15" s="33">
        <v>11</v>
      </c>
      <c r="C15" s="87" t="s">
        <v>169</v>
      </c>
      <c r="D15" s="233" t="s">
        <v>166</v>
      </c>
      <c r="E15" s="72">
        <f>'LAGES - Aux. Esc.'!D208</f>
        <v>4434.6000000000004</v>
      </c>
      <c r="F15" s="75">
        <v>5</v>
      </c>
      <c r="G15" s="34">
        <f t="shared" si="0"/>
        <v>22173</v>
      </c>
      <c r="H15" s="237"/>
      <c r="I15" s="34">
        <f>H5*G15</f>
        <v>532152</v>
      </c>
      <c r="J15" s="37">
        <v>532170</v>
      </c>
      <c r="L15" s="222"/>
    </row>
    <row r="16" spans="1:14" s="30" customFormat="1" ht="16.5" thickBot="1" x14ac:dyDescent="0.3">
      <c r="A16" s="31"/>
      <c r="B16" s="33">
        <v>12</v>
      </c>
      <c r="C16" s="87" t="s">
        <v>172</v>
      </c>
      <c r="D16" s="235"/>
      <c r="E16" s="72">
        <f>'LAGES - Líder'!D208</f>
        <v>5204.26</v>
      </c>
      <c r="F16" s="75">
        <v>1</v>
      </c>
      <c r="G16" s="34">
        <f t="shared" si="0"/>
        <v>5204.26</v>
      </c>
      <c r="H16" s="237"/>
      <c r="I16" s="34">
        <f>H5*G16</f>
        <v>124902.24</v>
      </c>
      <c r="J16" s="37">
        <v>124931.04</v>
      </c>
      <c r="L16" s="222"/>
    </row>
    <row r="17" spans="1:13" s="30" customFormat="1" ht="16.5" thickBot="1" x14ac:dyDescent="0.3">
      <c r="A17" s="31"/>
      <c r="B17" s="33">
        <v>13</v>
      </c>
      <c r="C17" s="87" t="s">
        <v>169</v>
      </c>
      <c r="D17" s="233" t="s">
        <v>167</v>
      </c>
      <c r="E17" s="72">
        <f>'CHAPECÓ - Aux. Esc.'!D208</f>
        <v>4355.13</v>
      </c>
      <c r="F17" s="75">
        <v>7</v>
      </c>
      <c r="G17" s="34">
        <f t="shared" si="0"/>
        <v>30485.91</v>
      </c>
      <c r="H17" s="237"/>
      <c r="I17" s="34">
        <f>H5*G17</f>
        <v>731661.84</v>
      </c>
      <c r="J17" s="37">
        <v>731678.64</v>
      </c>
      <c r="L17" s="222"/>
    </row>
    <row r="18" spans="1:13" s="30" customFormat="1" ht="16.5" thickBot="1" x14ac:dyDescent="0.3">
      <c r="A18" s="31"/>
      <c r="B18" s="33">
        <v>14</v>
      </c>
      <c r="C18" s="87" t="s">
        <v>172</v>
      </c>
      <c r="D18" s="235"/>
      <c r="E18" s="72">
        <f>'CHAPECÓ - Líder'!D208</f>
        <v>5116.55</v>
      </c>
      <c r="F18" s="75">
        <v>1</v>
      </c>
      <c r="G18" s="34">
        <f t="shared" si="0"/>
        <v>5116.55</v>
      </c>
      <c r="H18" s="237"/>
      <c r="I18" s="34">
        <f>H5*G18</f>
        <v>122797.2</v>
      </c>
      <c r="J18" s="37">
        <v>122824.8</v>
      </c>
      <c r="L18" s="222"/>
    </row>
    <row r="19" spans="1:13" s="30" customFormat="1" ht="16.5" thickBot="1" x14ac:dyDescent="0.3">
      <c r="A19" s="31"/>
      <c r="B19" s="33">
        <v>15</v>
      </c>
      <c r="C19" s="87" t="s">
        <v>169</v>
      </c>
      <c r="D19" s="233" t="s">
        <v>168</v>
      </c>
      <c r="E19" s="72">
        <f>'Dionísio Cerq. - Aux. Esc.'!D208</f>
        <v>4314.47</v>
      </c>
      <c r="F19" s="75">
        <v>5</v>
      </c>
      <c r="G19" s="34">
        <f t="shared" si="0"/>
        <v>21572.35</v>
      </c>
      <c r="H19" s="237"/>
      <c r="I19" s="34">
        <f>H5*G19</f>
        <v>517736.4</v>
      </c>
      <c r="J19" s="37">
        <v>517741.2</v>
      </c>
      <c r="L19" s="222"/>
    </row>
    <row r="20" spans="1:13" ht="16.5" thickBot="1" x14ac:dyDescent="0.3">
      <c r="A20" s="31"/>
      <c r="B20" s="33">
        <v>16</v>
      </c>
      <c r="C20" s="87" t="s">
        <v>172</v>
      </c>
      <c r="D20" s="235"/>
      <c r="E20" s="72">
        <f>'Dionísio Cerq. - Líder'!D208</f>
        <v>5075.8900000000003</v>
      </c>
      <c r="F20" s="75">
        <v>1</v>
      </c>
      <c r="G20" s="34">
        <f t="shared" si="0"/>
        <v>5075.8900000000003</v>
      </c>
      <c r="H20" s="238"/>
      <c r="I20" s="34">
        <f>H5*G20</f>
        <v>121821.36</v>
      </c>
      <c r="J20" s="37">
        <v>121848</v>
      </c>
      <c r="L20" s="222"/>
    </row>
    <row r="21" spans="1:13" ht="16.5" thickBot="1" x14ac:dyDescent="0.3">
      <c r="A21" s="31"/>
      <c r="B21" s="224" t="s">
        <v>95</v>
      </c>
      <c r="C21" s="225"/>
      <c r="D21" s="225"/>
      <c r="E21" s="226"/>
      <c r="F21" s="35">
        <f>SUM(F5:F20)</f>
        <v>53</v>
      </c>
      <c r="G21" s="36">
        <f>SUM(G5:G20)</f>
        <v>239096.16</v>
      </c>
      <c r="H21" s="36"/>
      <c r="I21" s="36">
        <f>SUM(I5:I20)</f>
        <v>5738307.8399999999</v>
      </c>
      <c r="J21" s="37"/>
      <c r="L21" s="222"/>
      <c r="M21" s="222"/>
    </row>
    <row r="22" spans="1:13" x14ac:dyDescent="0.25">
      <c r="A22" s="31"/>
      <c r="B22" s="31"/>
      <c r="C22" s="31"/>
      <c r="D22" s="31"/>
      <c r="E22" s="31"/>
      <c r="F22" s="31"/>
      <c r="G22" s="31"/>
      <c r="H22" s="31"/>
      <c r="I22" s="37"/>
      <c r="J22" s="31"/>
    </row>
    <row r="23" spans="1:13" hidden="1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</row>
    <row r="24" spans="1:13" hidden="1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 spans="1:13" hidden="1" x14ac:dyDescent="0.25"/>
  </sheetData>
  <mergeCells count="11">
    <mergeCell ref="B21:E21"/>
    <mergeCell ref="B2:I2"/>
    <mergeCell ref="B3:I3"/>
    <mergeCell ref="D5:D7"/>
    <mergeCell ref="H5:H20"/>
    <mergeCell ref="D8:D10"/>
    <mergeCell ref="D11:D12"/>
    <mergeCell ref="D13:D14"/>
    <mergeCell ref="D15:D16"/>
    <mergeCell ref="D17:D18"/>
    <mergeCell ref="D19:D2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61611-3B0E-4FF6-BEDB-A29F57CD5FFB}">
  <sheetPr>
    <tabColor rgb="FFFFFF00"/>
  </sheetPr>
  <dimension ref="A1:I44"/>
  <sheetViews>
    <sheetView topLeftCell="A10" workbookViewId="0">
      <selection activeCell="B34" sqref="B34:G34"/>
    </sheetView>
  </sheetViews>
  <sheetFormatPr defaultColWidth="0" defaultRowHeight="15" x14ac:dyDescent="0.25"/>
  <cols>
    <col min="1" max="1" width="3.28515625" customWidth="1"/>
    <col min="2" max="2" width="38.42578125" customWidth="1"/>
    <col min="3" max="3" width="14.42578125" bestFit="1" customWidth="1"/>
    <col min="4" max="4" width="10.85546875" bestFit="1" customWidth="1"/>
    <col min="5" max="5" width="11.42578125" bestFit="1" customWidth="1"/>
    <col min="6" max="6" width="11.5703125" bestFit="1" customWidth="1"/>
    <col min="7" max="7" width="12.42578125" bestFit="1" customWidth="1"/>
    <col min="8" max="8" width="16.140625" customWidth="1"/>
    <col min="9" max="9" width="9.140625" customWidth="1"/>
    <col min="10" max="16384" width="9.140625" hidden="1"/>
  </cols>
  <sheetData>
    <row r="1" spans="1:9" ht="15.75" thickBot="1" x14ac:dyDescent="0.3">
      <c r="A1" s="24"/>
      <c r="B1" s="24"/>
      <c r="C1" s="187"/>
      <c r="D1" s="24"/>
      <c r="E1" s="24"/>
      <c r="F1" s="24"/>
      <c r="G1" s="24"/>
      <c r="H1" s="24"/>
      <c r="I1" s="24"/>
    </row>
    <row r="2" spans="1:9" ht="21" thickBot="1" x14ac:dyDescent="0.3">
      <c r="A2" s="24"/>
      <c r="B2" s="239" t="s">
        <v>126</v>
      </c>
      <c r="C2" s="240"/>
      <c r="D2" s="240"/>
      <c r="E2" s="240"/>
      <c r="F2" s="240"/>
      <c r="G2" s="240"/>
      <c r="H2" s="241"/>
      <c r="I2" s="24"/>
    </row>
    <row r="3" spans="1:9" ht="19.5" thickBot="1" x14ac:dyDescent="0.3">
      <c r="A3" s="24"/>
      <c r="B3" s="242" t="s">
        <v>127</v>
      </c>
      <c r="C3" s="243"/>
      <c r="D3" s="243"/>
      <c r="E3" s="243"/>
      <c r="F3" s="243"/>
      <c r="G3" s="243"/>
      <c r="H3" s="244"/>
      <c r="I3" s="24"/>
    </row>
    <row r="4" spans="1:9" ht="30" x14ac:dyDescent="0.25">
      <c r="A4" s="24"/>
      <c r="B4" s="20" t="s">
        <v>7</v>
      </c>
      <c r="C4" s="184" t="s">
        <v>292</v>
      </c>
      <c r="D4" s="19" t="s">
        <v>125</v>
      </c>
      <c r="E4" s="19" t="s">
        <v>0</v>
      </c>
      <c r="F4" s="19" t="s">
        <v>8</v>
      </c>
      <c r="G4" s="19" t="s">
        <v>9</v>
      </c>
      <c r="H4" s="21" t="s">
        <v>291</v>
      </c>
      <c r="I4" s="24"/>
    </row>
    <row r="5" spans="1:9" ht="15.75" customHeight="1" x14ac:dyDescent="0.25">
      <c r="A5" s="24"/>
      <c r="B5" s="2" t="s">
        <v>302</v>
      </c>
      <c r="C5" s="185">
        <v>265926</v>
      </c>
      <c r="D5" s="189">
        <v>122.3</v>
      </c>
      <c r="E5" s="120">
        <v>1</v>
      </c>
      <c r="F5" s="121">
        <f>D5*E5</f>
        <v>122.3</v>
      </c>
      <c r="G5" s="120">
        <v>36</v>
      </c>
      <c r="H5" s="122">
        <f>F5/G5</f>
        <v>3.4</v>
      </c>
      <c r="I5" s="24"/>
    </row>
    <row r="6" spans="1:9" x14ac:dyDescent="0.25">
      <c r="A6" s="24"/>
      <c r="B6" s="2" t="s">
        <v>294</v>
      </c>
      <c r="C6" s="185">
        <v>151064</v>
      </c>
      <c r="D6" s="189">
        <v>62.37</v>
      </c>
      <c r="E6" s="120">
        <v>2</v>
      </c>
      <c r="F6" s="121">
        <f t="shared" ref="F6:F12" si="0">D6*E6</f>
        <v>124.74</v>
      </c>
      <c r="G6" s="120">
        <v>24</v>
      </c>
      <c r="H6" s="122">
        <f t="shared" ref="H6:H12" si="1">F6/G6</f>
        <v>5.2</v>
      </c>
      <c r="I6" s="24"/>
    </row>
    <row r="7" spans="1:9" x14ac:dyDescent="0.25">
      <c r="A7" s="24"/>
      <c r="B7" s="2" t="s">
        <v>295</v>
      </c>
      <c r="C7" s="185">
        <v>150284</v>
      </c>
      <c r="D7" s="189">
        <v>42.44</v>
      </c>
      <c r="E7" s="120">
        <v>4</v>
      </c>
      <c r="F7" s="121">
        <f t="shared" si="0"/>
        <v>169.76</v>
      </c>
      <c r="G7" s="120">
        <v>24</v>
      </c>
      <c r="H7" s="122">
        <f t="shared" si="1"/>
        <v>7.07</v>
      </c>
      <c r="I7" s="24"/>
    </row>
    <row r="8" spans="1:9" x14ac:dyDescent="0.25">
      <c r="A8" s="24"/>
      <c r="B8" s="2" t="s">
        <v>296</v>
      </c>
      <c r="C8" s="185">
        <v>444178</v>
      </c>
      <c r="D8" s="189">
        <v>15.3</v>
      </c>
      <c r="E8" s="120">
        <v>2</v>
      </c>
      <c r="F8" s="121">
        <f t="shared" si="0"/>
        <v>30.6</v>
      </c>
      <c r="G8" s="120">
        <v>12</v>
      </c>
      <c r="H8" s="122">
        <f t="shared" si="1"/>
        <v>2.5499999999999998</v>
      </c>
      <c r="I8" s="24"/>
    </row>
    <row r="9" spans="1:9" ht="17.25" customHeight="1" x14ac:dyDescent="0.25">
      <c r="A9" s="24"/>
      <c r="B9" s="2" t="s">
        <v>11</v>
      </c>
      <c r="C9" s="185" t="s">
        <v>297</v>
      </c>
      <c r="D9" s="189">
        <v>108.75</v>
      </c>
      <c r="E9" s="120">
        <v>1</v>
      </c>
      <c r="F9" s="121">
        <f t="shared" si="0"/>
        <v>108.75</v>
      </c>
      <c r="G9" s="120">
        <v>24</v>
      </c>
      <c r="H9" s="122">
        <f>F9/G9</f>
        <v>4.53</v>
      </c>
      <c r="I9" s="24"/>
    </row>
    <row r="10" spans="1:9" x14ac:dyDescent="0.25">
      <c r="A10" s="24"/>
      <c r="B10" s="2" t="s">
        <v>123</v>
      </c>
      <c r="C10" s="185">
        <v>446321</v>
      </c>
      <c r="D10" s="189">
        <v>9.67</v>
      </c>
      <c r="E10" s="120">
        <v>5</v>
      </c>
      <c r="F10" s="121">
        <f t="shared" si="0"/>
        <v>48.35</v>
      </c>
      <c r="G10" s="120">
        <v>12</v>
      </c>
      <c r="H10" s="122">
        <f>F10/G10</f>
        <v>4.03</v>
      </c>
      <c r="I10" s="24"/>
    </row>
    <row r="11" spans="1:9" x14ac:dyDescent="0.25">
      <c r="A11" s="24"/>
      <c r="B11" s="195" t="s">
        <v>124</v>
      </c>
      <c r="C11" s="196">
        <v>4057</v>
      </c>
      <c r="D11" s="197">
        <v>35.5</v>
      </c>
      <c r="E11" s="198">
        <v>1</v>
      </c>
      <c r="F11" s="199">
        <f t="shared" si="0"/>
        <v>35.5</v>
      </c>
      <c r="G11" s="198">
        <v>12</v>
      </c>
      <c r="H11" s="200">
        <f>F11/G11</f>
        <v>2.96</v>
      </c>
      <c r="I11" s="24"/>
    </row>
    <row r="12" spans="1:9" ht="15.75" thickBot="1" x14ac:dyDescent="0.3">
      <c r="A12" s="24"/>
      <c r="B12" s="3" t="s">
        <v>293</v>
      </c>
      <c r="C12" s="186">
        <v>10111</v>
      </c>
      <c r="D12" s="190">
        <v>8.33</v>
      </c>
      <c r="E12" s="123">
        <v>1</v>
      </c>
      <c r="F12" s="121">
        <f t="shared" si="0"/>
        <v>8.33</v>
      </c>
      <c r="G12" s="123">
        <v>12</v>
      </c>
      <c r="H12" s="124">
        <f t="shared" si="1"/>
        <v>0.69</v>
      </c>
      <c r="I12" s="24"/>
    </row>
    <row r="13" spans="1:9" ht="15.75" thickBot="1" x14ac:dyDescent="0.3">
      <c r="A13" s="24"/>
      <c r="B13" s="245" t="s">
        <v>96</v>
      </c>
      <c r="C13" s="246"/>
      <c r="D13" s="246"/>
      <c r="E13" s="246"/>
      <c r="F13" s="246"/>
      <c r="G13" s="246"/>
      <c r="H13" s="191">
        <f>SUM(H5:H12)</f>
        <v>30.43</v>
      </c>
      <c r="I13" s="24"/>
    </row>
    <row r="14" spans="1:9" x14ac:dyDescent="0.25">
      <c r="A14" s="24"/>
      <c r="B14" s="25"/>
      <c r="C14" s="188"/>
      <c r="D14" s="25"/>
      <c r="E14" s="25"/>
      <c r="F14" s="25"/>
      <c r="G14" s="25"/>
      <c r="H14" s="25"/>
      <c r="I14" s="24"/>
    </row>
    <row r="15" spans="1:9" ht="15.75" thickBot="1" x14ac:dyDescent="0.3">
      <c r="A15" s="24"/>
      <c r="B15" s="25"/>
      <c r="C15" s="188"/>
      <c r="D15" s="25"/>
      <c r="E15" s="25"/>
      <c r="F15" s="25"/>
      <c r="G15" s="25"/>
      <c r="H15" s="25"/>
      <c r="I15" s="24"/>
    </row>
    <row r="16" spans="1:9" ht="19.5" thickBot="1" x14ac:dyDescent="0.3">
      <c r="A16" s="24"/>
      <c r="B16" s="247" t="s">
        <v>128</v>
      </c>
      <c r="C16" s="248"/>
      <c r="D16" s="248"/>
      <c r="E16" s="248"/>
      <c r="F16" s="248"/>
      <c r="G16" s="248"/>
      <c r="H16" s="249"/>
      <c r="I16" s="24"/>
    </row>
    <row r="17" spans="1:9" ht="30" x14ac:dyDescent="0.25">
      <c r="A17" s="24"/>
      <c r="B17" s="259" t="s">
        <v>7</v>
      </c>
      <c r="C17" s="260"/>
      <c r="D17" s="260"/>
      <c r="E17" s="28" t="s">
        <v>292</v>
      </c>
      <c r="F17" s="28" t="s">
        <v>125</v>
      </c>
      <c r="G17" s="28" t="s">
        <v>9</v>
      </c>
      <c r="H17" s="192" t="s">
        <v>10</v>
      </c>
      <c r="I17" s="24"/>
    </row>
    <row r="18" spans="1:9" ht="15.75" thickBot="1" x14ac:dyDescent="0.3">
      <c r="A18" s="24"/>
      <c r="B18" s="261" t="s">
        <v>129</v>
      </c>
      <c r="C18" s="262"/>
      <c r="D18" s="262"/>
      <c r="E18" s="29">
        <v>435780</v>
      </c>
      <c r="F18" s="194">
        <v>1350</v>
      </c>
      <c r="G18" s="29">
        <v>120</v>
      </c>
      <c r="H18" s="193">
        <f>F18/G18</f>
        <v>11.25</v>
      </c>
      <c r="I18" s="24"/>
    </row>
    <row r="19" spans="1:9" ht="15.75" thickBot="1" x14ac:dyDescent="0.3">
      <c r="A19" s="24"/>
      <c r="B19" s="250"/>
      <c r="C19" s="251"/>
      <c r="D19" s="251"/>
      <c r="E19" s="251"/>
      <c r="F19" s="251"/>
      <c r="G19" s="251"/>
      <c r="H19" s="252"/>
      <c r="I19" s="24"/>
    </row>
    <row r="20" spans="1:9" ht="15.75" thickBot="1" x14ac:dyDescent="0.3">
      <c r="A20" s="24"/>
      <c r="B20" s="253" t="s">
        <v>130</v>
      </c>
      <c r="C20" s="254"/>
      <c r="D20" s="254"/>
      <c r="E20" s="255"/>
      <c r="F20" s="22" t="s">
        <v>138</v>
      </c>
      <c r="G20" s="94" t="s">
        <v>139</v>
      </c>
      <c r="H20" s="4" t="s">
        <v>140</v>
      </c>
      <c r="I20" s="24"/>
    </row>
    <row r="21" spans="1:9" x14ac:dyDescent="0.25">
      <c r="A21" s="24"/>
      <c r="B21" s="250"/>
      <c r="C21" s="251"/>
      <c r="D21" s="251"/>
      <c r="E21" s="252"/>
      <c r="F21" s="5" t="s">
        <v>131</v>
      </c>
      <c r="G21" s="6">
        <f>SUM(Resumo!F5:F7)</f>
        <v>18</v>
      </c>
      <c r="H21" s="7">
        <f>$H$18/G21</f>
        <v>0.63</v>
      </c>
      <c r="I21" s="24"/>
    </row>
    <row r="22" spans="1:9" x14ac:dyDescent="0.25">
      <c r="A22" s="24"/>
      <c r="B22" s="250"/>
      <c r="C22" s="251"/>
      <c r="D22" s="251"/>
      <c r="E22" s="252"/>
      <c r="F22" s="8" t="s">
        <v>132</v>
      </c>
      <c r="G22" s="9">
        <f>SUM(Resumo!F8:F10)</f>
        <v>5</v>
      </c>
      <c r="H22" s="7">
        <f t="shared" ref="H22:H27" si="2">$H$18/G22</f>
        <v>2.25</v>
      </c>
      <c r="I22" s="24"/>
    </row>
    <row r="23" spans="1:9" x14ac:dyDescent="0.25">
      <c r="A23" s="24"/>
      <c r="B23" s="250"/>
      <c r="C23" s="251"/>
      <c r="D23" s="251"/>
      <c r="E23" s="252"/>
      <c r="F23" s="8" t="s">
        <v>133</v>
      </c>
      <c r="G23" s="9">
        <f>SUM(Resumo!F11:F12)</f>
        <v>5</v>
      </c>
      <c r="H23" s="7">
        <f t="shared" si="2"/>
        <v>2.25</v>
      </c>
      <c r="I23" s="24"/>
    </row>
    <row r="24" spans="1:9" x14ac:dyDescent="0.25">
      <c r="A24" s="24"/>
      <c r="B24" s="250"/>
      <c r="C24" s="251"/>
      <c r="D24" s="251"/>
      <c r="E24" s="252"/>
      <c r="F24" s="8" t="s">
        <v>134</v>
      </c>
      <c r="G24" s="9">
        <f>SUM(Resumo!F13:F14)</f>
        <v>5</v>
      </c>
      <c r="H24" s="7">
        <f t="shared" si="2"/>
        <v>2.25</v>
      </c>
      <c r="I24" s="24"/>
    </row>
    <row r="25" spans="1:9" x14ac:dyDescent="0.25">
      <c r="A25" s="24"/>
      <c r="B25" s="250"/>
      <c r="C25" s="251"/>
      <c r="D25" s="251"/>
      <c r="E25" s="252"/>
      <c r="F25" s="8" t="s">
        <v>135</v>
      </c>
      <c r="G25" s="9">
        <f>SUM(Resumo!F15:F16)</f>
        <v>6</v>
      </c>
      <c r="H25" s="7">
        <f t="shared" si="2"/>
        <v>1.88</v>
      </c>
      <c r="I25" s="24"/>
    </row>
    <row r="26" spans="1:9" x14ac:dyDescent="0.25">
      <c r="A26" s="24"/>
      <c r="B26" s="250"/>
      <c r="C26" s="251"/>
      <c r="D26" s="251"/>
      <c r="E26" s="252"/>
      <c r="F26" s="8" t="s">
        <v>136</v>
      </c>
      <c r="G26" s="9">
        <f>SUM(Resumo!F17:F18)</f>
        <v>8</v>
      </c>
      <c r="H26" s="7">
        <f t="shared" si="2"/>
        <v>1.41</v>
      </c>
      <c r="I26" s="24"/>
    </row>
    <row r="27" spans="1:9" ht="15.75" thickBot="1" x14ac:dyDescent="0.3">
      <c r="A27" s="24"/>
      <c r="B27" s="256"/>
      <c r="C27" s="257"/>
      <c r="D27" s="257"/>
      <c r="E27" s="258"/>
      <c r="F27" s="119" t="s">
        <v>137</v>
      </c>
      <c r="G27" s="10">
        <f>SUM(Resumo!F19:F20)</f>
        <v>6</v>
      </c>
      <c r="H27" s="7">
        <f t="shared" si="2"/>
        <v>1.88</v>
      </c>
      <c r="I27" s="24"/>
    </row>
    <row r="28" spans="1:9" x14ac:dyDescent="0.25">
      <c r="A28" s="24"/>
      <c r="B28" s="25"/>
      <c r="C28" s="188"/>
      <c r="D28" s="25"/>
      <c r="E28" s="25"/>
      <c r="F28" s="25"/>
      <c r="G28" s="25"/>
      <c r="H28" s="25"/>
      <c r="I28" s="24"/>
    </row>
    <row r="29" spans="1:9" ht="15.75" thickBot="1" x14ac:dyDescent="0.3">
      <c r="A29" s="24"/>
      <c r="B29" s="25"/>
      <c r="C29" s="188"/>
      <c r="D29" s="25"/>
      <c r="E29" s="25"/>
      <c r="F29" s="25"/>
      <c r="G29" s="26"/>
      <c r="H29" s="27"/>
      <c r="I29" s="24"/>
    </row>
    <row r="30" spans="1:9" ht="19.5" thickBot="1" x14ac:dyDescent="0.3">
      <c r="A30" s="24"/>
      <c r="B30" s="247" t="s">
        <v>142</v>
      </c>
      <c r="C30" s="248"/>
      <c r="D30" s="248"/>
      <c r="E30" s="248"/>
      <c r="F30" s="248"/>
      <c r="G30" s="248"/>
      <c r="H30" s="249"/>
      <c r="I30" s="24"/>
    </row>
    <row r="31" spans="1:9" ht="30.75" thickBot="1" x14ac:dyDescent="0.3">
      <c r="A31" s="24"/>
      <c r="B31" s="266" t="s">
        <v>141</v>
      </c>
      <c r="C31" s="267"/>
      <c r="D31" s="268"/>
      <c r="E31" s="212" t="s">
        <v>299</v>
      </c>
      <c r="F31" s="213" t="s">
        <v>300</v>
      </c>
      <c r="G31" s="212" t="s">
        <v>299</v>
      </c>
      <c r="H31" s="213" t="s">
        <v>301</v>
      </c>
      <c r="I31" s="24"/>
    </row>
    <row r="32" spans="1:9" x14ac:dyDescent="0.25">
      <c r="A32" s="24"/>
      <c r="B32" s="263" t="s">
        <v>298</v>
      </c>
      <c r="C32" s="264"/>
      <c r="D32" s="265"/>
      <c r="E32" s="208">
        <v>8800</v>
      </c>
      <c r="F32" s="209">
        <v>810</v>
      </c>
      <c r="G32" s="208">
        <v>8800</v>
      </c>
      <c r="H32" s="216">
        <f>F32/Resumo!H5</f>
        <v>33.75</v>
      </c>
      <c r="I32" s="24"/>
    </row>
    <row r="33" spans="1:9" ht="15.75" thickBot="1" x14ac:dyDescent="0.3">
      <c r="A33" s="24"/>
      <c r="B33" s="269" t="s">
        <v>143</v>
      </c>
      <c r="C33" s="270"/>
      <c r="D33" s="271"/>
      <c r="E33" s="210">
        <v>8818</v>
      </c>
      <c r="F33" s="211">
        <v>810</v>
      </c>
      <c r="G33" s="210">
        <v>8818</v>
      </c>
      <c r="H33" s="217">
        <f>F33/Resumo!H5</f>
        <v>33.75</v>
      </c>
      <c r="I33" s="24"/>
    </row>
    <row r="34" spans="1:9" ht="15.75" thickBot="1" x14ac:dyDescent="0.3">
      <c r="A34" s="24"/>
      <c r="B34" s="272" t="s">
        <v>1</v>
      </c>
      <c r="C34" s="273"/>
      <c r="D34" s="273"/>
      <c r="E34" s="273"/>
      <c r="F34" s="273"/>
      <c r="G34" s="274"/>
      <c r="H34" s="214">
        <f>SUM(H32:H33)</f>
        <v>67.5</v>
      </c>
      <c r="I34" s="24"/>
    </row>
    <row r="35" spans="1:9" ht="15.75" customHeight="1" thickBot="1" x14ac:dyDescent="0.3">
      <c r="A35" s="24"/>
      <c r="B35" s="253" t="s">
        <v>130</v>
      </c>
      <c r="C35" s="254"/>
      <c r="D35" s="254"/>
      <c r="E35" s="255"/>
      <c r="F35" s="23" t="s">
        <v>138</v>
      </c>
      <c r="G35" s="94" t="s">
        <v>139</v>
      </c>
      <c r="H35" s="4" t="s">
        <v>140</v>
      </c>
      <c r="I35" s="24"/>
    </row>
    <row r="36" spans="1:9" x14ac:dyDescent="0.25">
      <c r="A36" s="24"/>
      <c r="B36" s="250"/>
      <c r="C36" s="251"/>
      <c r="D36" s="251"/>
      <c r="E36" s="252"/>
      <c r="F36" s="5" t="s">
        <v>131</v>
      </c>
      <c r="G36" s="6">
        <f>G21</f>
        <v>18</v>
      </c>
      <c r="H36" s="218">
        <f>$H$34/G36</f>
        <v>3.75</v>
      </c>
      <c r="I36" s="24"/>
    </row>
    <row r="37" spans="1:9" x14ac:dyDescent="0.25">
      <c r="A37" s="24"/>
      <c r="B37" s="250"/>
      <c r="C37" s="251"/>
      <c r="D37" s="251"/>
      <c r="E37" s="252"/>
      <c r="F37" s="8" t="s">
        <v>132</v>
      </c>
      <c r="G37" s="6">
        <f t="shared" ref="G37:G42" si="3">G22</f>
        <v>5</v>
      </c>
      <c r="H37" s="218">
        <f>$H$34/G37</f>
        <v>13.5</v>
      </c>
      <c r="I37" s="24"/>
    </row>
    <row r="38" spans="1:9" x14ac:dyDescent="0.25">
      <c r="A38" s="24"/>
      <c r="B38" s="250"/>
      <c r="C38" s="251"/>
      <c r="D38" s="251"/>
      <c r="E38" s="252"/>
      <c r="F38" s="8" t="s">
        <v>133</v>
      </c>
      <c r="G38" s="6">
        <f t="shared" si="3"/>
        <v>5</v>
      </c>
      <c r="H38" s="218">
        <f>$H$34/G38</f>
        <v>13.5</v>
      </c>
      <c r="I38" s="24"/>
    </row>
    <row r="39" spans="1:9" x14ac:dyDescent="0.25">
      <c r="A39" s="24"/>
      <c r="B39" s="250"/>
      <c r="C39" s="251"/>
      <c r="D39" s="251"/>
      <c r="E39" s="252"/>
      <c r="F39" s="8" t="s">
        <v>134</v>
      </c>
      <c r="G39" s="6">
        <f t="shared" si="3"/>
        <v>5</v>
      </c>
      <c r="H39" s="218">
        <f t="shared" ref="H39:H42" si="4">$H$34/G39</f>
        <v>13.5</v>
      </c>
      <c r="I39" s="24"/>
    </row>
    <row r="40" spans="1:9" x14ac:dyDescent="0.25">
      <c r="A40" s="24"/>
      <c r="B40" s="250"/>
      <c r="C40" s="251"/>
      <c r="D40" s="251"/>
      <c r="E40" s="252"/>
      <c r="F40" s="8" t="s">
        <v>135</v>
      </c>
      <c r="G40" s="6">
        <f t="shared" si="3"/>
        <v>6</v>
      </c>
      <c r="H40" s="218">
        <f t="shared" si="4"/>
        <v>11.25</v>
      </c>
      <c r="I40" s="24"/>
    </row>
    <row r="41" spans="1:9" x14ac:dyDescent="0.25">
      <c r="A41" s="24"/>
      <c r="B41" s="250"/>
      <c r="C41" s="251"/>
      <c r="D41" s="251"/>
      <c r="E41" s="252"/>
      <c r="F41" s="8" t="s">
        <v>136</v>
      </c>
      <c r="G41" s="6">
        <f t="shared" si="3"/>
        <v>8</v>
      </c>
      <c r="H41" s="218">
        <f t="shared" si="4"/>
        <v>8.44</v>
      </c>
      <c r="I41" s="24"/>
    </row>
    <row r="42" spans="1:9" ht="15.75" thickBot="1" x14ac:dyDescent="0.3">
      <c r="A42" s="24"/>
      <c r="B42" s="256"/>
      <c r="C42" s="257"/>
      <c r="D42" s="257"/>
      <c r="E42" s="258"/>
      <c r="F42" s="119" t="s">
        <v>137</v>
      </c>
      <c r="G42" s="215">
        <f t="shared" si="3"/>
        <v>6</v>
      </c>
      <c r="H42" s="219">
        <f t="shared" si="4"/>
        <v>11.25</v>
      </c>
      <c r="I42" s="24"/>
    </row>
    <row r="43" spans="1:9" x14ac:dyDescent="0.25">
      <c r="A43" s="24"/>
      <c r="B43" s="24"/>
      <c r="C43" s="24"/>
      <c r="D43" s="24"/>
      <c r="E43" s="24"/>
      <c r="F43" s="24"/>
      <c r="G43" s="24"/>
      <c r="H43" s="24"/>
      <c r="I43" s="24"/>
    </row>
    <row r="44" spans="1:9" x14ac:dyDescent="0.25">
      <c r="A44" s="24"/>
      <c r="B44" s="24"/>
      <c r="C44" s="24"/>
      <c r="D44" s="24"/>
      <c r="E44" s="24"/>
      <c r="F44" s="24"/>
      <c r="G44" s="24"/>
      <c r="H44" s="24"/>
      <c r="I44" s="24"/>
    </row>
  </sheetData>
  <mergeCells count="14">
    <mergeCell ref="B20:E27"/>
    <mergeCell ref="B17:D17"/>
    <mergeCell ref="B18:D18"/>
    <mergeCell ref="B35:E42"/>
    <mergeCell ref="B32:D32"/>
    <mergeCell ref="B31:D31"/>
    <mergeCell ref="B33:D33"/>
    <mergeCell ref="B30:H30"/>
    <mergeCell ref="B34:G34"/>
    <mergeCell ref="B2:H2"/>
    <mergeCell ref="B3:H3"/>
    <mergeCell ref="B13:G13"/>
    <mergeCell ref="B16:H16"/>
    <mergeCell ref="B19:H19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A0BAB5-0C36-4DA2-B0D3-EA30FB7B436E}">
  <dimension ref="A1:F215"/>
  <sheetViews>
    <sheetView topLeftCell="A184" zoomScale="85" zoomScaleNormal="85" workbookViewId="0">
      <selection activeCell="C190" sqref="C190"/>
    </sheetView>
  </sheetViews>
  <sheetFormatPr defaultColWidth="0" defaultRowHeight="15" zeroHeight="1" outlineLevelRow="3" x14ac:dyDescent="0.25"/>
  <cols>
    <col min="1" max="1" width="16.7109375" customWidth="1"/>
    <col min="2" max="2" width="76.85546875" customWidth="1"/>
    <col min="3" max="3" width="22.85546875" customWidth="1"/>
    <col min="4" max="4" width="23.5703125" customWidth="1"/>
    <col min="5" max="6" width="9.140625" customWidth="1"/>
    <col min="7" max="16384" width="9.140625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80" t="s">
        <v>16</v>
      </c>
      <c r="B6" s="78" t="s">
        <v>5</v>
      </c>
      <c r="C6" s="276">
        <v>44812</v>
      </c>
      <c r="D6" s="277"/>
      <c r="E6" s="24"/>
      <c r="F6" s="24"/>
    </row>
    <row r="7" spans="1:6" ht="15.75" x14ac:dyDescent="0.25">
      <c r="A7" s="80" t="s">
        <v>17</v>
      </c>
      <c r="B7" s="78" t="s">
        <v>4</v>
      </c>
      <c r="C7" s="278" t="s">
        <v>173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80" t="s">
        <v>20</v>
      </c>
      <c r="B9" s="78" t="s">
        <v>21</v>
      </c>
      <c r="C9" s="281" t="s">
        <v>22</v>
      </c>
      <c r="D9" s="282"/>
      <c r="E9" s="24"/>
      <c r="F9" s="24"/>
    </row>
    <row r="10" spans="1:6" ht="15.75" x14ac:dyDescent="0.25">
      <c r="A10" s="80" t="s">
        <v>23</v>
      </c>
      <c r="B10" s="78" t="s">
        <v>24</v>
      </c>
      <c r="C10" s="281" t="s">
        <v>174</v>
      </c>
      <c r="D10" s="282"/>
      <c r="E10" s="24"/>
      <c r="F10" s="24"/>
    </row>
    <row r="11" spans="1:6" ht="15.75" x14ac:dyDescent="0.25">
      <c r="A11" s="80" t="s">
        <v>25</v>
      </c>
      <c r="B11" s="78" t="s">
        <v>286</v>
      </c>
      <c r="C11" s="291">
        <f>Resumo!F5</f>
        <v>15</v>
      </c>
      <c r="D11" s="292"/>
      <c r="E11" s="24"/>
      <c r="F11" s="24"/>
    </row>
    <row r="12" spans="1:6" ht="15.75" x14ac:dyDescent="0.25">
      <c r="A12" s="80" t="s">
        <v>26</v>
      </c>
      <c r="B12" s="78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80">
        <v>1</v>
      </c>
      <c r="B16" s="78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80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80">
        <v>3</v>
      </c>
      <c r="B19" s="289" t="s">
        <v>3</v>
      </c>
      <c r="C19" s="290"/>
      <c r="D19" s="125">
        <v>1900.97</v>
      </c>
      <c r="E19" s="24"/>
      <c r="F19" s="24"/>
    </row>
    <row r="20" spans="1:6" s="30" customFormat="1" ht="15.75" x14ac:dyDescent="0.3">
      <c r="A20" s="80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80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80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79">
        <v>1</v>
      </c>
      <c r="B26" s="312" t="s">
        <v>35</v>
      </c>
      <c r="C26" s="313"/>
      <c r="D26" s="79" t="s">
        <v>36</v>
      </c>
      <c r="E26" s="24"/>
      <c r="F26" s="24"/>
    </row>
    <row r="27" spans="1:6" ht="15.75" hidden="1" outlineLevel="1" x14ac:dyDescent="0.25">
      <c r="A27" s="80" t="s">
        <v>37</v>
      </c>
      <c r="B27" s="78" t="s">
        <v>175</v>
      </c>
      <c r="C27" s="86"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80" t="s">
        <v>17</v>
      </c>
      <c r="B28" s="78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80" t="s">
        <v>18</v>
      </c>
      <c r="B29" s="78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80" t="s">
        <v>20</v>
      </c>
      <c r="B30" s="78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78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78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98" t="s">
        <v>23</v>
      </c>
      <c r="B33" s="99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102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102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102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80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133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80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133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133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133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133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133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133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133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133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133" t="s">
        <v>37</v>
      </c>
      <c r="B66" s="45" t="s">
        <v>58</v>
      </c>
      <c r="C66" s="142">
        <v>4.38</v>
      </c>
      <c r="D66" s="143">
        <f>IF(D67+D68&gt;0,(D67+D68),0)</f>
        <v>69.900000000000006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183.96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133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133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133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133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133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133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650.44000000000005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133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133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133" t="s">
        <v>63</v>
      </c>
      <c r="B82" s="45" t="s">
        <v>56</v>
      </c>
      <c r="C82" s="48">
        <f>D77/D39</f>
        <v>0.3422</v>
      </c>
      <c r="D82" s="126">
        <f>D77</f>
        <v>650.44000000000005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1602.76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79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collapsed="1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79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858.26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650.44000000000005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2323.6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79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133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133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133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2323.6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2561.1799999999998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1794.87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74.790000000000006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180.48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74.790000000000006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133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0.3422</v>
      </c>
      <c r="D143" s="167">
        <f>D77</f>
        <v>650.44000000000005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3.9300000000000002E-2</v>
      </c>
      <c r="D144" s="167">
        <f>D124</f>
        <v>74.790000000000006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2.0154000000000001</v>
      </c>
      <c r="D145" s="169">
        <f>SUM(D140:D144)</f>
        <v>3831.3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133" t="s">
        <v>17</v>
      </c>
      <c r="B148" s="45" t="s">
        <v>121</v>
      </c>
      <c r="C148" s="93">
        <f>5/252</f>
        <v>1.9800000000000002E-2</v>
      </c>
      <c r="D148" s="156">
        <f>C148*$D$145</f>
        <v>75.86</v>
      </c>
      <c r="E148" s="24"/>
      <c r="F148" s="24"/>
    </row>
    <row r="149" spans="1:6" ht="15.75" hidden="1" outlineLevel="2" x14ac:dyDescent="0.25">
      <c r="A149" s="133" t="s">
        <v>18</v>
      </c>
      <c r="B149" s="45" t="s">
        <v>122</v>
      </c>
      <c r="C149" s="93">
        <f>1.383/252</f>
        <v>5.4999999999999997E-3</v>
      </c>
      <c r="D149" s="156">
        <f>C149*$D$145</f>
        <v>21.07</v>
      </c>
      <c r="E149" s="24"/>
      <c r="F149" s="24"/>
    </row>
    <row r="150" spans="1:6" ht="15.75" hidden="1" outlineLevel="2" x14ac:dyDescent="0.25">
      <c r="A150" s="133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21.07</v>
      </c>
      <c r="E150" s="24"/>
      <c r="F150" s="24"/>
    </row>
    <row r="151" spans="1:6" ht="15.75" hidden="1" outlineLevel="2" x14ac:dyDescent="0.25">
      <c r="A151" s="133" t="s">
        <v>23</v>
      </c>
      <c r="B151" s="45" t="s">
        <v>68</v>
      </c>
      <c r="C151" s="93">
        <f>0.65/252</f>
        <v>2.5999999999999999E-3</v>
      </c>
      <c r="D151" s="156">
        <f t="shared" si="1"/>
        <v>9.9600000000000009</v>
      </c>
      <c r="E151" s="24"/>
      <c r="F151" s="24"/>
    </row>
    <row r="152" spans="1:6" ht="15.75" hidden="1" outlineLevel="2" x14ac:dyDescent="0.25">
      <c r="A152" s="133" t="s">
        <v>25</v>
      </c>
      <c r="B152" s="45" t="s">
        <v>69</v>
      </c>
      <c r="C152" s="93">
        <f>0.5052/252</f>
        <v>2E-3</v>
      </c>
      <c r="D152" s="156">
        <f t="shared" si="1"/>
        <v>7.66</v>
      </c>
      <c r="E152" s="24"/>
      <c r="F152" s="24"/>
    </row>
    <row r="153" spans="1:6" ht="15.75" hidden="1" outlineLevel="2" x14ac:dyDescent="0.25">
      <c r="A153" s="133" t="s">
        <v>37</v>
      </c>
      <c r="B153" s="76" t="s">
        <v>266</v>
      </c>
      <c r="C153" s="84">
        <f>0.2/252</f>
        <v>8.0000000000000004E-4</v>
      </c>
      <c r="D153" s="156">
        <f t="shared" si="1"/>
        <v>3.07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138.69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-2.5299999999999998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-1.11E-2</v>
      </c>
      <c r="D165" s="138">
        <f>SUM(D157:D164)</f>
        <v>-21.05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117.64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133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133" t="s">
        <v>264</v>
      </c>
      <c r="B171" s="45" t="s">
        <v>265</v>
      </c>
      <c r="C171" s="48"/>
      <c r="D171" s="175">
        <f>D167</f>
        <v>117.64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321.14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79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133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133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133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133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4040.16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79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133" t="s">
        <v>37</v>
      </c>
      <c r="B188" s="45" t="s">
        <v>74</v>
      </c>
      <c r="C188" s="85">
        <v>8.9999999999999993E-3</v>
      </c>
      <c r="D188" s="127">
        <f>C188*D183</f>
        <v>36.36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4076.52</v>
      </c>
      <c r="E189" s="24"/>
      <c r="F189" s="24"/>
    </row>
    <row r="190" spans="1:6" ht="15.75" outlineLevel="1" x14ac:dyDescent="0.25">
      <c r="A190" s="133" t="s">
        <v>17</v>
      </c>
      <c r="B190" s="45" t="s">
        <v>75</v>
      </c>
      <c r="C190" s="85">
        <v>9.5999999999999992E-3</v>
      </c>
      <c r="D190" s="127">
        <f>C190*D189</f>
        <v>39.130000000000003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4115.6499999999996</v>
      </c>
      <c r="E191" s="24"/>
      <c r="F191" s="24"/>
    </row>
    <row r="192" spans="1:6" ht="15.75" outlineLevel="1" x14ac:dyDescent="0.25">
      <c r="A192" s="133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78" t="s">
        <v>77</v>
      </c>
      <c r="C193" s="85">
        <v>4.0000000000000001E-3</v>
      </c>
      <c r="D193" s="127">
        <f>(D191/(1-C196)*C193)</f>
        <v>17.29</v>
      </c>
      <c r="E193" s="24"/>
      <c r="F193" s="24"/>
    </row>
    <row r="194" spans="1:6" ht="15.75" outlineLevel="1" x14ac:dyDescent="0.25">
      <c r="A194" s="180"/>
      <c r="B194" s="78" t="s">
        <v>78</v>
      </c>
      <c r="C194" s="85">
        <v>1.8700000000000001E-2</v>
      </c>
      <c r="D194" s="127">
        <f>(D191/(1-C196)*C194)</f>
        <v>80.819999999999993</v>
      </c>
      <c r="E194" s="24"/>
      <c r="F194" s="24"/>
    </row>
    <row r="195" spans="1:6" ht="15.75" outlineLevel="1" x14ac:dyDescent="0.25">
      <c r="A195" s="180"/>
      <c r="B195" s="78" t="s">
        <v>283</v>
      </c>
      <c r="C195" s="66">
        <v>2.5000000000000001E-2</v>
      </c>
      <c r="D195" s="127">
        <f>(D191/(1-C196)*C195)</f>
        <v>108.04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206.15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6.9699999999999998E-2</v>
      </c>
      <c r="D197" s="130">
        <f>SUM(D196+D188+D190)</f>
        <v>281.64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80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80" t="s">
        <v>17</v>
      </c>
      <c r="B202" s="289" t="s">
        <v>83</v>
      </c>
      <c r="C202" s="290"/>
      <c r="D202" s="126">
        <f>D83</f>
        <v>1602.76</v>
      </c>
      <c r="E202" s="24"/>
      <c r="F202" s="24"/>
    </row>
    <row r="203" spans="1:6" ht="15.75" x14ac:dyDescent="0.25">
      <c r="A203" s="80" t="s">
        <v>18</v>
      </c>
      <c r="B203" s="289" t="s">
        <v>84</v>
      </c>
      <c r="C203" s="290"/>
      <c r="D203" s="126">
        <f>D126</f>
        <v>180.48</v>
      </c>
      <c r="E203" s="24"/>
      <c r="F203" s="24"/>
    </row>
    <row r="204" spans="1:6" ht="15.75" x14ac:dyDescent="0.25">
      <c r="A204" s="80" t="s">
        <v>20</v>
      </c>
      <c r="B204" s="289" t="s">
        <v>85</v>
      </c>
      <c r="C204" s="290"/>
      <c r="D204" s="126">
        <f>D172</f>
        <v>321.14</v>
      </c>
      <c r="E204" s="24"/>
      <c r="F204" s="24"/>
    </row>
    <row r="205" spans="1:6" ht="15.75" x14ac:dyDescent="0.25">
      <c r="A205" s="80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4040.16</v>
      </c>
      <c r="E206" s="24"/>
      <c r="F206" s="24"/>
    </row>
    <row r="207" spans="1:6" ht="15.75" x14ac:dyDescent="0.25">
      <c r="A207" s="80" t="s">
        <v>88</v>
      </c>
      <c r="B207" s="289" t="s">
        <v>89</v>
      </c>
      <c r="C207" s="290"/>
      <c r="D207" s="126">
        <f>D197</f>
        <v>281.64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4321.8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1:C21"/>
    <mergeCell ref="B22:C22"/>
    <mergeCell ref="B20:C20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3FAC1-8BCD-4ECE-B2FB-C5506479A339}">
  <dimension ref="A1:F215"/>
  <sheetViews>
    <sheetView zoomScale="85" zoomScaleNormal="85" workbookViewId="0">
      <selection activeCell="C6" sqref="C6:D6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5" width="9.140625" style="30" customWidth="1"/>
    <col min="6" max="6" width="20.57031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173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Resumo!F6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307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306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v>2261.17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220" t="s">
        <v>308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2261.17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452.23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2713.4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226.03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37.72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263.75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595.42999999999995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74.430000000000007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89.31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44.66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29.77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17.86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5.95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238.17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1095.58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4.38</v>
      </c>
      <c r="D66" s="143">
        <f>IF(D67+D68&gt;0,(D67+D68),0)</f>
        <v>48.29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183.96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-135.66999999999999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189.94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27.13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693.82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263.75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1095.58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0.25569999999999998</v>
      </c>
      <c r="D82" s="126">
        <f>D77</f>
        <v>693.82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2053.15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3823.64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2984.74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248.63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331.6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258.67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2286.4899999999998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5716.23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71452.87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62408.2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5426.8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3617.87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339.11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1170.33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2713.4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226.03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301.45999999999998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1081.71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693.82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2286.4899999999998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5716.23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71452.87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3264.97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113.15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37.72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150.87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339.11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3264.97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3604.08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2525.7399999999998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-1.96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105.24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150.87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256.11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98.24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2713.4</v>
      </c>
      <c r="D132" s="163">
        <f>$C$131*(D39)-($C$131*(D39)*C137/3)</f>
        <v>75.430000000000007</v>
      </c>
      <c r="E132" s="24"/>
      <c r="F132" s="221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226.03</v>
      </c>
      <c r="D133" s="163">
        <f>$C$131*C133-($C$131*C133*C137/3)</f>
        <v>6.28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301.56</v>
      </c>
      <c r="D134" s="163">
        <f>$C$131*C134-($C$131*C134*C137/3)</f>
        <v>8.3800000000000008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3.76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105.24</v>
      </c>
      <c r="D136" s="163">
        <f>C136*C131</f>
        <v>4.3899999999999997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1</v>
      </c>
      <c r="D137" s="146">
        <f>$C$131*(D39)*(C137/3)</f>
        <v>37.72</v>
      </c>
      <c r="E137" s="24"/>
      <c r="F137" s="221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5.5599999999999997E-2</v>
      </c>
      <c r="D138" s="138">
        <f>SUM(D131:D137)</f>
        <v>234.2</v>
      </c>
      <c r="E138" s="24"/>
      <c r="F138" s="221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2713.4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527.48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1192.6400000000001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0.25569999999999998</v>
      </c>
      <c r="D143" s="167">
        <f>D77</f>
        <v>693.82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3.8800000000000001E-2</v>
      </c>
      <c r="D144" s="167">
        <f>D124</f>
        <v>105.24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1.9283999999999999</v>
      </c>
      <c r="D145" s="169">
        <f>SUM(D140:D144)</f>
        <v>5232.58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103.61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28.78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28.78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13.6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10.47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4.1900000000000004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189.43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-2.17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-1.75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-1.71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-0.95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-8.0000000000000002E-3</v>
      </c>
      <c r="D165" s="138">
        <f>SUM(D157:D164)</f>
        <v>-21.71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167.72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234.2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167.72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401.92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outlineLevel="1" x14ac:dyDescent="0.25">
      <c r="A175" s="319"/>
      <c r="B175" s="320"/>
      <c r="C175" s="320"/>
      <c r="D175" s="321"/>
      <c r="E175" s="24"/>
      <c r="F175" s="24"/>
    </row>
    <row r="176" spans="1:6" ht="15.75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outlineLevel="1" x14ac:dyDescent="0.25">
      <c r="A180" s="201" t="s">
        <v>23</v>
      </c>
      <c r="B180" s="343" t="s">
        <v>330</v>
      </c>
      <c r="C180" s="344"/>
      <c r="D180" s="153">
        <f>1443.89/C12</f>
        <v>60.16</v>
      </c>
      <c r="E180" s="24"/>
      <c r="F180" s="24"/>
    </row>
    <row r="181" spans="1:6" ht="15.75" x14ac:dyDescent="0.25">
      <c r="A181" s="300" t="s">
        <v>12</v>
      </c>
      <c r="B181" s="322"/>
      <c r="C181" s="301"/>
      <c r="D181" s="178">
        <f>SUM(D177:D180)</f>
        <v>94.97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5519.55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49.68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5569.23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53.46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5622.69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23.62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110.41</v>
      </c>
      <c r="E194" s="24"/>
      <c r="F194" s="24"/>
    </row>
    <row r="195" spans="1:6" ht="15.75" outlineLevel="1" x14ac:dyDescent="0.25">
      <c r="A195" s="180"/>
      <c r="B195" s="202" t="s">
        <v>283</v>
      </c>
      <c r="C195" s="66">
        <v>2.5000000000000001E-2</v>
      </c>
      <c r="D195" s="127">
        <f>(D191/(1-C196)*C195)</f>
        <v>147.61000000000001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281.64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6.9699999999999998E-2</v>
      </c>
      <c r="D197" s="130">
        <f>SUM(D196+D188+D190)</f>
        <v>384.78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2713.4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2053.15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256.11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401.92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94.97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5519.55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384.78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5904.33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40EB-F132-4023-BF3D-51394EB7FB03}">
  <dimension ref="A1:F215"/>
  <sheetViews>
    <sheetView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173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Resumo!F7</f>
        <v>2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304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313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v>2236.41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305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2236.41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94.1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4</v>
      </c>
      <c r="D34" s="128">
        <f>(SUM($D$27:$D$29)/$C$27)*C34*1.5</f>
        <v>60.99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6">
        <f>2/12</f>
        <v>0.2</v>
      </c>
      <c r="D35" s="128">
        <f>(SUM($D$27:$D$29)/$C$27)*C35*((60/52.5)*1.2*1.5)</f>
        <v>4.18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0.6</v>
      </c>
      <c r="D36" s="128">
        <f>(SUM($D$27:$D$29)/$C$27)*C36*2</f>
        <v>12.2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0.6</v>
      </c>
      <c r="D37" s="128">
        <f>(SUM($D$27:$D$29)/$C$27)*C37*((60/52.5)*1.2*2)</f>
        <v>16.73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2330.5100000000002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194.13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32.39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226.52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511.41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63.93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76.709999999999994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38.36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25.57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15.34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5.1100000000000003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204.56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940.99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4.38</v>
      </c>
      <c r="D66" s="143">
        <f>IF(D67+D68&gt;0,(D67+D68),0)</f>
        <v>49.78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183.96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-134.18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163.13999999999999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23.31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664.69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226.52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940.99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0.28520000000000001</v>
      </c>
      <c r="D82" s="126">
        <f>D77</f>
        <v>664.69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1832.2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3284.08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2563.56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213.54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284.81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222.17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1963.84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4909.6099999999997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61370.1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53601.73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4661.0200000000004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3107.35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291.26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1021.23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2330.5100000000002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194.13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258.92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929.07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664.69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1963.84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4909.6099999999997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61370.1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2819.4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97.18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32.39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129.57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291.26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2819.4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3110.66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2179.9499999999998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-1.68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90.83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129.57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220.4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124.71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2330.5100000000002</v>
      </c>
      <c r="D132" s="163">
        <f>$C$131*(D39)-($C$131*(D39)*C137/3)</f>
        <v>97.18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194.13</v>
      </c>
      <c r="D133" s="163">
        <f>$C$131*C133-($C$131*C133*C137/3)</f>
        <v>8.1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258.99</v>
      </c>
      <c r="D134" s="163">
        <f>$C$131*C134-($C$131*C134*C137/3)</f>
        <v>10.8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4.84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90.83</v>
      </c>
      <c r="D136" s="163">
        <f>C136*C131</f>
        <v>3.79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249.42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2330.5100000000002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453.05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1024.3499999999999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0.28520000000000001</v>
      </c>
      <c r="D143" s="167">
        <f>D77</f>
        <v>664.69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3.9E-2</v>
      </c>
      <c r="D144" s="167">
        <f>D124</f>
        <v>90.83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1.9581</v>
      </c>
      <c r="D145" s="169">
        <f>SUM(D140:D144)</f>
        <v>4563.43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90.36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25.1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25.1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11.86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9.1300000000000008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3.65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165.2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-1.86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-1.8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-1.47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-0.82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-8.9999999999999993E-3</v>
      </c>
      <c r="D165" s="138">
        <f>SUM(D157:D164)</f>
        <v>-21.08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144.12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249.42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144.12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393.54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4811.46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43.3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4854.76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46.61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4901.37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20.59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96.25</v>
      </c>
      <c r="E194" s="24"/>
      <c r="F194" s="24"/>
    </row>
    <row r="195" spans="1:6" ht="15.75" outlineLevel="1" x14ac:dyDescent="0.25">
      <c r="A195" s="180"/>
      <c r="B195" s="202" t="s">
        <v>283</v>
      </c>
      <c r="C195" s="66">
        <v>2.5000000000000001E-2</v>
      </c>
      <c r="D195" s="127">
        <f>(D191/(1-C196)*C195)</f>
        <v>128.66999999999999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245.51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6.9699999999999998E-2</v>
      </c>
      <c r="D197" s="130">
        <f>SUM(D196+D188+D190)</f>
        <v>335.42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2330.5100000000002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1832.2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220.4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393.54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4811.46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335.42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5146.88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BF530-639E-4091-85F7-44C678A437A8}">
  <dimension ref="A1:F215"/>
  <sheetViews>
    <sheetView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310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Resumo!F8</f>
        <v>3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tr">
        <f>'SR - Aux. Esc.'!C17:D17</f>
        <v xml:space="preserve"> 4110-05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3.63</v>
      </c>
      <c r="D66" s="143">
        <f>IF(D67+D68&gt;0,(D67+D68),0)</f>
        <v>38.4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152.46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618.94000000000005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0.3256</v>
      </c>
      <c r="D82" s="126">
        <f>D77</f>
        <v>618.94000000000005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1571.26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850.91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618.94000000000005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2316.66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2316.66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2554.2399999999998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1790.01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74.59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180.28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101.74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74.59</v>
      </c>
      <c r="D136" s="163">
        <f>C136*C131</f>
        <v>3.11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203.48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0.3256</v>
      </c>
      <c r="D143" s="167">
        <f>D77</f>
        <v>618.94000000000005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3.9199999999999999E-2</v>
      </c>
      <c r="D144" s="167">
        <f>D124</f>
        <v>74.59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1.9987999999999999</v>
      </c>
      <c r="D145" s="169">
        <f>SUM(D140:D144)</f>
        <v>3799.6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75.23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20.9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20.9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9.8800000000000008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137.55000000000001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-1.0500000000000001E-2</v>
      </c>
      <c r="D165" s="138">
        <f>SUM(D157:D164)</f>
        <v>-19.91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117.64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203.48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117.64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4008.44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36.08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4044.52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38.83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4083.35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17.239999999999998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80.61</v>
      </c>
      <c r="E194" s="24"/>
      <c r="F194" s="24"/>
    </row>
    <row r="195" spans="1:6" ht="15.75" outlineLevel="1" x14ac:dyDescent="0.25">
      <c r="A195" s="180"/>
      <c r="B195" s="202" t="s">
        <v>315</v>
      </c>
      <c r="C195" s="66">
        <v>0.03</v>
      </c>
      <c r="D195" s="127">
        <f>(D191/(1-C196)*C195)</f>
        <v>129.32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5.2699999999999997E-2</v>
      </c>
      <c r="D196" s="127">
        <f>SUM(D193:D195)</f>
        <v>227.17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7.5399999999999995E-2</v>
      </c>
      <c r="D197" s="130">
        <f>SUM(D196+D188+D190)</f>
        <v>302.08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1571.26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180.28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4008.44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302.08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4310.5200000000004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7C89D-7CAE-4888-88B0-B565184028D7}">
  <dimension ref="A1:F215"/>
  <sheetViews>
    <sheetView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310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Resumo!F9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3.63</v>
      </c>
      <c r="D66" s="143">
        <f>IF(D67+D68&gt;0,(D67+D68),0)</f>
        <v>38.4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152.46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649.35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0.28470000000000001</v>
      </c>
      <c r="D82" s="126">
        <f>D77</f>
        <v>649.35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1792.15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999.31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649.35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2759.42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2759.42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3044.51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2133.59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215.73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122.06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88.9</v>
      </c>
      <c r="D136" s="163">
        <f>C136*C131</f>
        <v>3.71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244.12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0.28470000000000001</v>
      </c>
      <c r="D143" s="167">
        <f>D77</f>
        <v>649.35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3.9E-2</v>
      </c>
      <c r="D144" s="167">
        <f>D124</f>
        <v>88.9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1.9576</v>
      </c>
      <c r="D145" s="169">
        <f>SUM(D140:D144)</f>
        <v>4465.53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88.42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24.56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24.56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11.61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8.93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161.65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-8.9999999999999993E-3</v>
      </c>
      <c r="D165" s="138">
        <f>SUM(D157:D164)</f>
        <v>-20.58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141.07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141.07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385.19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4709.04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42.38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4751.42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45.61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4797.03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20.260000000000002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94.69</v>
      </c>
      <c r="E194" s="24"/>
      <c r="F194" s="24"/>
    </row>
    <row r="195" spans="1:6" ht="15.75" outlineLevel="1" x14ac:dyDescent="0.25">
      <c r="A195" s="180"/>
      <c r="B195" s="202" t="s">
        <v>315</v>
      </c>
      <c r="C195" s="66">
        <v>0.03</v>
      </c>
      <c r="D195" s="127">
        <f>(D191/(1-C196)*C195)</f>
        <v>151.91999999999999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5.2699999999999997E-2</v>
      </c>
      <c r="D196" s="127">
        <f>SUM(D193:D195)</f>
        <v>266.87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7.5399999999999995E-2</v>
      </c>
      <c r="D197" s="130">
        <f>SUM(D196+D188+D190)</f>
        <v>354.86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1792.15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215.73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385.19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4709.04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354.86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5063.8999999999996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E3E7-42C1-4129-B94A-00F2C6550744}">
  <dimension ref="A1:F215"/>
  <sheetViews>
    <sheetView topLeftCell="A181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310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Resumo!F5</f>
        <v>15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311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312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v>2180.41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171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2180.41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91.75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4</v>
      </c>
      <c r="D34" s="128">
        <f>(SUM($D$27:$D$29)/$C$27)*C34*1.5</f>
        <v>59.47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6">
        <f>2/12</f>
        <v>0.2</v>
      </c>
      <c r="D35" s="128">
        <f>(SUM($D$27:$D$29)/$C$27)*C35*((60/52.5)*1.2*1.5)</f>
        <v>4.08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0.6</v>
      </c>
      <c r="D36" s="128">
        <f>(SUM($D$27:$D$29)/$C$27)*C36*2</f>
        <v>11.89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0.6</v>
      </c>
      <c r="D37" s="128">
        <f>(SUM($D$27:$D$29)/$C$27)*C37*((60/52.5)*1.2*2)</f>
        <v>16.309999999999999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2272.16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189.27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31.58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220.85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498.6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62.33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74.790000000000006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24.93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14.96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4.99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199.44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917.44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3.63</v>
      </c>
      <c r="D66" s="143">
        <f>IF(D67+D68&gt;0,(D67+D68),0)</f>
        <v>21.64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152.46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-130.82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159.05000000000001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22.72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631.87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220.85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917.44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0.27810000000000001</v>
      </c>
      <c r="D82" s="126">
        <f>D77</f>
        <v>631.87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1770.16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3201.87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2499.38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208.2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277.68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216.61</v>
      </c>
      <c r="E92" s="24"/>
      <c r="F92" s="24"/>
    </row>
    <row r="93" spans="1:6" ht="15.75" hidden="1" outlineLevel="2" collapsed="1" x14ac:dyDescent="0.25">
      <c r="A93" s="49" t="s">
        <v>17</v>
      </c>
      <c r="B93" s="50" t="s">
        <v>216</v>
      </c>
      <c r="C93" s="54">
        <v>0.4</v>
      </c>
      <c r="D93" s="154">
        <f>C93*D94</f>
        <v>1914.67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4786.68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59833.55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52259.68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4544.32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3029.55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283.97000000000003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991.89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2272.16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189.27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252.44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905.81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631.87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1914.67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4786.68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59833.55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2745.25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94.75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31.58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126.33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283.97000000000003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2745.25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3029.22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2122.88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-1.64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88.46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126.33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214.79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121.58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2272.16</v>
      </c>
      <c r="D132" s="163">
        <f>$C$131*(D39)-($C$131*(D39)*C137/3)</f>
        <v>94.75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189.27</v>
      </c>
      <c r="D133" s="163">
        <f>$C$131*C133-($C$131*C133*C137/3)</f>
        <v>7.89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252.51</v>
      </c>
      <c r="D134" s="163">
        <f>$C$131*C134-($C$131*C134*C137/3)</f>
        <v>10.53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4.72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88.46</v>
      </c>
      <c r="D136" s="163">
        <f>C136*C131</f>
        <v>3.69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243.16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2272.16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441.71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998.7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0.27810000000000001</v>
      </c>
      <c r="D143" s="167">
        <f>D77</f>
        <v>631.87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3.8899999999999997E-2</v>
      </c>
      <c r="D144" s="167">
        <f>D124</f>
        <v>88.46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1.9510000000000001</v>
      </c>
      <c r="D145" s="169">
        <f>SUM(D140:D144)</f>
        <v>4432.8999999999996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87.77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24.38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24.38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11.53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8.8699999999999992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3.55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160.47999999999999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-0.78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-8.8000000000000005E-3</v>
      </c>
      <c r="D165" s="138">
        <f>SUM(D157:D164)</f>
        <v>-19.97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140.51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243.16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140.51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383.67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4675.59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42.08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4717.67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45.29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4762.96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20.11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94.02</v>
      </c>
      <c r="E194" s="24"/>
      <c r="F194" s="24"/>
    </row>
    <row r="195" spans="1:6" ht="15.75" outlineLevel="1" x14ac:dyDescent="0.25">
      <c r="A195" s="180"/>
      <c r="B195" s="202" t="s">
        <v>316</v>
      </c>
      <c r="C195" s="66">
        <v>0.03</v>
      </c>
      <c r="D195" s="127">
        <f>(D191/(1-C196)*C195)</f>
        <v>150.84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5.2699999999999997E-2</v>
      </c>
      <c r="D196" s="127">
        <f>SUM(D193:D195)</f>
        <v>264.97000000000003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7.5399999999999995E-2</v>
      </c>
      <c r="D197" s="130">
        <f>SUM(D196+D188+D190)</f>
        <v>352.34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2272.16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1770.16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214.79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383.67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4675.59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352.34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5027.93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8175-E4D6-4D0C-9D67-EF7D71CA881A}">
  <dimension ref="A1:F215"/>
  <sheetViews>
    <sheetView topLeftCell="A40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Resumo!F11</f>
        <v>4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4.75</v>
      </c>
      <c r="D66" s="143">
        <f>IF(D67+D68&gt;0,(D67+D68),0)</f>
        <v>85.44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199.5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665.98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0.3503</v>
      </c>
      <c r="D82" s="126">
        <f>D77</f>
        <v>665.98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1618.3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collapsed="1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861.89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665.98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2327.0300000000002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2327.0300000000002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2564.61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1797.28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74.89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180.58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74.89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0.3503</v>
      </c>
      <c r="D143" s="167">
        <f>D77</f>
        <v>665.98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3.9399999999999998E-2</v>
      </c>
      <c r="D144" s="167">
        <f>D124</f>
        <v>74.89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2.0236999999999998</v>
      </c>
      <c r="D145" s="169">
        <f>SUM(D140:D144)</f>
        <v>3846.94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76.17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21.16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21.16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10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7.69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3.08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139.26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-3.09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-1.14E-2</v>
      </c>
      <c r="D165" s="138">
        <f>SUM(D157:D164)</f>
        <v>-21.61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117.65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117.65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321.14999999999998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4055.81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36.5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4092.31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39.29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4131.6000000000004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17.350000000000001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81.13</v>
      </c>
      <c r="E194" s="24"/>
      <c r="F194" s="24"/>
    </row>
    <row r="195" spans="1:6" ht="15.75" outlineLevel="1" x14ac:dyDescent="0.25">
      <c r="A195" s="180"/>
      <c r="B195" s="202" t="s">
        <v>317</v>
      </c>
      <c r="C195" s="66">
        <v>2.5000000000000001E-2</v>
      </c>
      <c r="D195" s="127">
        <f>(D191/(1-C196)*C195)</f>
        <v>108.46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206.94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6.9699999999999998E-2</v>
      </c>
      <c r="D197" s="130">
        <f>SUM(D196+D188+D190)</f>
        <v>282.73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1618.3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180.58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321.14999999999998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4055.81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282.73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4338.54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B9D9C-418B-428C-8FA5-1D463A9485A0}">
  <dimension ref="A1:F215"/>
  <sheetViews>
    <sheetView topLeftCell="A4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Resumo!F12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4.75</v>
      </c>
      <c r="D66" s="143">
        <f>IF(D67+D68&gt;0,(D67+D68),0)</f>
        <v>85.44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199.5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696.39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0.30530000000000002</v>
      </c>
      <c r="D82" s="126">
        <f>D77</f>
        <v>696.39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1839.19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1010.28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696.39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2769.78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2769.78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3054.87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2140.85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89.2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216.03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122.07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89.2</v>
      </c>
      <c r="D136" s="163">
        <f>C136*C131</f>
        <v>3.72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244.14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0.30530000000000002</v>
      </c>
      <c r="D143" s="167">
        <f>D77</f>
        <v>696.39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89.2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1.9782999999999999</v>
      </c>
      <c r="D145" s="169">
        <f>SUM(D140:D144)</f>
        <v>4512.87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89.35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24.82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24.82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11.73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9.0299999999999994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3.61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163.36000000000001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-3.09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-9.7999999999999997E-3</v>
      </c>
      <c r="D165" s="138">
        <f>SUM(D157:D164)</f>
        <v>-22.28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141.08000000000001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244.14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141.08000000000001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385.22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4756.41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42.81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4799.22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46.07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4845.29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20.350000000000001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95.15</v>
      </c>
      <c r="E194" s="24"/>
      <c r="F194" s="24"/>
    </row>
    <row r="195" spans="1:6" ht="15.75" outlineLevel="1" x14ac:dyDescent="0.25">
      <c r="A195" s="180"/>
      <c r="B195" s="202" t="s">
        <v>318</v>
      </c>
      <c r="C195" s="66">
        <v>2.5000000000000001E-2</v>
      </c>
      <c r="D195" s="127">
        <f>(D191/(1-C196)*C195)</f>
        <v>127.2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4.7699999999999999E-2</v>
      </c>
      <c r="D196" s="127">
        <f>SUM(D193:D195)</f>
        <v>242.7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6.9699999999999998E-2</v>
      </c>
      <c r="D197" s="130">
        <f>SUM(D196+D188+D190)</f>
        <v>331.58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1839.19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216.03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385.22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4756.41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331.58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5087.99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C1113-E8C8-4B10-99C6-ECDA1736D60D}">
  <dimension ref="A1:F215"/>
  <sheetViews>
    <sheetView topLeftCell="A39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319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Resumo!F13</f>
        <v>4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4.45</v>
      </c>
      <c r="D66" s="143">
        <f>IF(D67+D68&gt;0,(D67+D68),0)</f>
        <v>72.84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186.9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653.38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0.34370000000000001</v>
      </c>
      <c r="D82" s="126">
        <f>D77</f>
        <v>653.38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1605.7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858.95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653.38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2324.25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2324.25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2561.83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1795.33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74.81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180.5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74.81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0.34370000000000001</v>
      </c>
      <c r="D143" s="167">
        <f>D77</f>
        <v>653.38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3.9399999999999998E-2</v>
      </c>
      <c r="D144" s="167">
        <f>D124</f>
        <v>74.81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2.0169999999999999</v>
      </c>
      <c r="D145" s="169">
        <f>SUM(D140:D144)</f>
        <v>3834.26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75.92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21.09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21.09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9.9700000000000006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7.67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138.81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-2.64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-1.11E-2</v>
      </c>
      <c r="D165" s="138">
        <f>SUM(D157:D164)</f>
        <v>-21.16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117.65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117.65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321.14999999999998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4043.13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36.39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4079.52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39.159999999999997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4118.68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17.77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83.06</v>
      </c>
      <c r="E194" s="24"/>
      <c r="F194" s="24"/>
    </row>
    <row r="195" spans="1:6" ht="15.75" outlineLevel="1" x14ac:dyDescent="0.25">
      <c r="A195" s="180"/>
      <c r="B195" s="202" t="s">
        <v>320</v>
      </c>
      <c r="C195" s="66">
        <v>0.05</v>
      </c>
      <c r="D195" s="127">
        <f>(D191/(1-C196)*C195)</f>
        <v>222.08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322.91000000000003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9.8599999999999993E-2</v>
      </c>
      <c r="D197" s="130">
        <f>SUM(D196+D188+D190)</f>
        <v>398.46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1605.7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180.5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321.14999999999998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4043.13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398.46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4441.59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B4B36-E0EB-48F9-B809-4C0AC1526547}">
  <dimension ref="A1:F215"/>
  <sheetViews>
    <sheetView topLeftCell="A4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319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Resumo!F14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176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4.45</v>
      </c>
      <c r="D66" s="143">
        <f>IF(D67+D68&gt;0,(D67+D68),0)</f>
        <v>72.84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186.9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683.79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0.29980000000000001</v>
      </c>
      <c r="D82" s="126">
        <f>D77</f>
        <v>683.79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1826.59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1007.34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683.79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2767.01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2767.01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3052.1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2138.91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89.12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215.95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122.07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89.12</v>
      </c>
      <c r="D136" s="163">
        <f>C136*C131</f>
        <v>3.72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244.14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0.29980000000000001</v>
      </c>
      <c r="D143" s="167">
        <f>D77</f>
        <v>683.79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89.12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1.9728000000000001</v>
      </c>
      <c r="D145" s="169">
        <f>SUM(D140:D144)</f>
        <v>4500.1899999999996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89.1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24.75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24.75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11.7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9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162.9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-2.64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-9.5999999999999992E-3</v>
      </c>
      <c r="D165" s="138">
        <f>SUM(D157:D164)</f>
        <v>-21.83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141.07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244.14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141.07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385.21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4743.72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42.69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4786.41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45.95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4832.3599999999997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20.84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97.45</v>
      </c>
      <c r="E194" s="24"/>
      <c r="F194" s="24"/>
    </row>
    <row r="195" spans="1:6" ht="15.75" outlineLevel="1" x14ac:dyDescent="0.25">
      <c r="A195" s="180"/>
      <c r="B195" s="202" t="s">
        <v>321</v>
      </c>
      <c r="C195" s="66">
        <v>0.05</v>
      </c>
      <c r="D195" s="127">
        <f>(D191/(1-C196)*C195)</f>
        <v>260.56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378.85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9.8599999999999993E-2</v>
      </c>
      <c r="D197" s="130">
        <f>SUM(D196+D188+D190)</f>
        <v>467.49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1826.59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215.95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385.21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4743.72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467.49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5211.21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6AA648-2AD5-4901-8168-F992FB3196B4}">
  <dimension ref="A1:F215"/>
  <sheetViews>
    <sheetView topLeftCell="A22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322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Resumo!F15</f>
        <v>5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303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</v>
      </c>
      <c r="D66" s="143">
        <f>IF(D67+D68&gt;0,(D67+D68),0)</f>
        <v>66.540000000000006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180.6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647.08000000000004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0.34039999999999998</v>
      </c>
      <c r="D82" s="126">
        <f>D77</f>
        <v>647.08000000000004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1599.4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857.48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647.08000000000004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2322.87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2322.87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2560.4499999999998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1794.36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74.77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180.46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74.77</v>
      </c>
      <c r="D136" s="163">
        <f>C136*C131</f>
        <v>3.12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203.5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0.34039999999999998</v>
      </c>
      <c r="D143" s="167">
        <f>D77</f>
        <v>647.08000000000004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3.9300000000000002E-2</v>
      </c>
      <c r="D144" s="167">
        <f>D124</f>
        <v>74.77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2.0137</v>
      </c>
      <c r="D145" s="169">
        <f>SUM(D140:D144)</f>
        <v>3827.92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75.790000000000006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21.05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21.05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9.9499999999999993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7.66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3.06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138.56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-2.41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-1.0999999999999999E-2</v>
      </c>
      <c r="D165" s="138">
        <f>SUM(D157:D164)</f>
        <v>-20.93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117.63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203.5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117.63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321.13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4036.77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36.33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4073.1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39.1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4112.2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17.739999999999998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82.93</v>
      </c>
      <c r="E194" s="24"/>
      <c r="F194" s="24"/>
    </row>
    <row r="195" spans="1:6" ht="15.75" outlineLevel="1" x14ac:dyDescent="0.25">
      <c r="A195" s="180"/>
      <c r="B195" s="202" t="s">
        <v>323</v>
      </c>
      <c r="C195" s="66">
        <v>0.05</v>
      </c>
      <c r="D195" s="127">
        <f>(D191/(1-C196)*C195)</f>
        <v>221.73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322.39999999999998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9.8599999999999993E-2</v>
      </c>
      <c r="D197" s="130">
        <f>SUM(D196+D188+D190)</f>
        <v>397.83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1599.4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180.46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321.13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4036.77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397.83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4434.6000000000004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7929D-CA92-47DD-B184-122217A5003A}">
  <dimension ref="A1:F215"/>
  <sheetViews>
    <sheetView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322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Resumo!F16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4.3</v>
      </c>
      <c r="D66" s="143">
        <f>IF(D67+D68&gt;0,(D67+D68),0)</f>
        <v>66.540000000000006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180.6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677.49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0.29699999999999999</v>
      </c>
      <c r="D82" s="126">
        <f>D77</f>
        <v>677.49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1820.29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1005.87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677.49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2765.62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2765.62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3050.71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2137.94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89.08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215.91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122.06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89.08</v>
      </c>
      <c r="D136" s="163">
        <f>C136*C131</f>
        <v>3.71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244.12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0.29699999999999999</v>
      </c>
      <c r="D143" s="167">
        <f>D77</f>
        <v>677.49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89.08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</v>
      </c>
      <c r="D145" s="169">
        <f>SUM(D140:D144)</f>
        <v>4493.8500000000004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88.98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24.72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24.72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11.68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8.99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3.6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162.69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-2.41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-9.4999999999999998E-3</v>
      </c>
      <c r="D165" s="138">
        <f>SUM(D157:D164)</f>
        <v>-21.6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141.09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141.09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385.21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4737.38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42.64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4780.0200000000004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45.89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4825.91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20.82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97.32</v>
      </c>
      <c r="E194" s="24"/>
      <c r="F194" s="24"/>
    </row>
    <row r="195" spans="1:6" ht="15.75" outlineLevel="1" x14ac:dyDescent="0.25">
      <c r="A195" s="180"/>
      <c r="B195" s="202" t="s">
        <v>323</v>
      </c>
      <c r="C195" s="66">
        <v>0.05</v>
      </c>
      <c r="D195" s="127">
        <f>(D191/(1-C196)*C195)</f>
        <v>260.20999999999998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7.2700000000000001E-2</v>
      </c>
      <c r="D196" s="127">
        <f>SUM(D193:D195)</f>
        <v>378.35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9.8599999999999993E-2</v>
      </c>
      <c r="D197" s="130">
        <f>SUM(D196+D188+D190)</f>
        <v>466.88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1820.29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215.91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385.21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4737.38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466.88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5204.26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8060F-56C4-484A-AF77-E197F2A8240F}">
  <dimension ref="A1:F215"/>
  <sheetViews>
    <sheetView topLeftCell="A126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Resumo!F17</f>
        <v>7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</v>
      </c>
      <c r="D66" s="143">
        <f>IF(D67+D68&gt;0,(D67+D68),0)</f>
        <v>37.14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151.19999999999999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617.67999999999995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0.32490000000000002</v>
      </c>
      <c r="D82" s="126">
        <f>D77</f>
        <v>617.67999999999995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1570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850.62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617.67999999999995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2316.39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2316.39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2553.9699999999998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1789.82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74.58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180.27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101.74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74.58</v>
      </c>
      <c r="D136" s="163">
        <f>C136*C131</f>
        <v>3.11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203.48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0.32490000000000002</v>
      </c>
      <c r="D143" s="167">
        <f>D77</f>
        <v>617.67999999999995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3.9199999999999999E-2</v>
      </c>
      <c r="D144" s="167">
        <f>D124</f>
        <v>74.58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1.9981</v>
      </c>
      <c r="D145" s="169">
        <f>SUM(D140:D144)</f>
        <v>3798.33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75.209999999999994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20.89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20.89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9.8800000000000008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7.6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137.51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-1.04E-2</v>
      </c>
      <c r="D165" s="138">
        <f>SUM(D157:D164)</f>
        <v>-19.86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117.65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203.48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117.65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321.13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4007.18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36.06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4043.24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38.82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4082.06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17.420000000000002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81.44</v>
      </c>
      <c r="E194" s="24"/>
      <c r="F194" s="24"/>
    </row>
    <row r="195" spans="1:6" ht="15.75" outlineLevel="1" x14ac:dyDescent="0.25">
      <c r="A195" s="180"/>
      <c r="B195" s="202" t="s">
        <v>325</v>
      </c>
      <c r="C195" s="66">
        <v>0.04</v>
      </c>
      <c r="D195" s="127">
        <f>(D191/(1-C196)*C195)</f>
        <v>174.21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273.07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8.6800000000000002E-2</v>
      </c>
      <c r="D197" s="130">
        <f>SUM(D196+D188+D190)</f>
        <v>347.95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1570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180.27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321.13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4007.18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347.95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4355.13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EBDB0F-E20C-4B85-82B9-18DABB847D53}">
  <dimension ref="A1:F215"/>
  <sheetViews>
    <sheetView topLeftCell="A2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324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Resumo!F18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3.6</v>
      </c>
      <c r="D66" s="143">
        <f>IF(D67+D68&gt;0,(D67+D68),0)</f>
        <v>37.14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151.19999999999999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x14ac:dyDescent="0.25">
      <c r="A77" s="300" t="s">
        <v>60</v>
      </c>
      <c r="B77" s="322"/>
      <c r="C77" s="301"/>
      <c r="D77" s="138">
        <f>SUM(D66,D69,D72:D76)</f>
        <v>648.09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0.28410000000000002</v>
      </c>
      <c r="D82" s="126">
        <f>D77</f>
        <v>648.09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1790.89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999.01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648.09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2759.14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2759.14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3044.23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2133.4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88.89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215.72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122.06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88.89</v>
      </c>
      <c r="D136" s="163">
        <f>C136*C131</f>
        <v>3.71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244.12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0.28410000000000002</v>
      </c>
      <c r="D143" s="167">
        <f>D77</f>
        <v>648.09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3.9E-2</v>
      </c>
      <c r="D144" s="167">
        <f>D124</f>
        <v>88.89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1.9570000000000001</v>
      </c>
      <c r="D145" s="169">
        <f>SUM(D140:D144)</f>
        <v>4464.26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88.39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24.55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24.55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11.61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8.93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3.57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161.6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-1.34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-8.9999999999999993E-3</v>
      </c>
      <c r="D165" s="138">
        <f>SUM(D157:D164)</f>
        <v>-20.53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141.07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244.12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141.07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385.19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4707.7700000000004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42.37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4750.1400000000003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45.6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4795.74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20.47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95.68</v>
      </c>
      <c r="E194" s="24"/>
      <c r="F194" s="24"/>
    </row>
    <row r="195" spans="1:6" ht="15.75" outlineLevel="1" x14ac:dyDescent="0.25">
      <c r="A195" s="180"/>
      <c r="B195" s="202" t="s">
        <v>326</v>
      </c>
      <c r="C195" s="66">
        <v>0.04</v>
      </c>
      <c r="D195" s="127">
        <f>(D191/(1-C196)*C195)</f>
        <v>204.66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320.81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8.6800000000000002E-2</v>
      </c>
      <c r="D197" s="130">
        <f>SUM(D196+D188+D190)</f>
        <v>408.78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1790.89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215.72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385.19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4707.7700000000004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408.78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5116.55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04618-6589-403C-B2C9-C785FC7275C5}">
  <dimension ref="A1:F215"/>
  <sheetViews>
    <sheetView topLeftCell="A2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327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Resumo!F19</f>
        <v>5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91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</v>
      </c>
      <c r="D29" s="126">
        <f>C29*D27</f>
        <v>0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1900.97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158.35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26.42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184.77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417.15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52.14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62.57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31.29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20.86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12.51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4.17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166.86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767.55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0</v>
      </c>
      <c r="D66" s="143">
        <f>IF(D67+D68&gt;0,(D67+D68),0)</f>
        <v>0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0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133.07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19.010000000000002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580.54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184.77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767.55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0.3054</v>
      </c>
      <c r="D82" s="126">
        <f>D77</f>
        <v>580.54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1532.86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2678.8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2091.0700000000002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174.19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232.32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181.22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1601.88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4004.71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50058.879999999997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43722.31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3801.94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2534.63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237.58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841.95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1900.97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158.35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211.2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757.83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580.54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1601.88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4004.71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50058.879999999997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2308.1999999999998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79.27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26.42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105.69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237.58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2308.1999999999998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2545.7800000000002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1784.08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-1.37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74.34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105.69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180.03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101.73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1900.97</v>
      </c>
      <c r="D132" s="163">
        <f>$C$131*(D39)-($C$131*(D39)*C137/3)</f>
        <v>79.27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158.35</v>
      </c>
      <c r="D133" s="163">
        <f>$C$131*C133-($C$131*C133*C137/3)</f>
        <v>6.6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211.25</v>
      </c>
      <c r="D134" s="163">
        <f>$C$131*C134-($C$131*C134*C137/3)</f>
        <v>8.81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3.95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74.34</v>
      </c>
      <c r="D136" s="163">
        <f>C136*C131</f>
        <v>3.1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203.46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1900.97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369.55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835.55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0.3054</v>
      </c>
      <c r="D143" s="167">
        <f>D77</f>
        <v>580.54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3.9100000000000003E-2</v>
      </c>
      <c r="D144" s="167">
        <f>D124</f>
        <v>74.34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1.9783999999999999</v>
      </c>
      <c r="D145" s="169">
        <f>SUM(D140:D144)</f>
        <v>3760.95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74.47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20.69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20.69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9.7799999999999994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7.52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3.01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136.16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-1.52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0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-1.2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-0.67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-9.7000000000000003E-3</v>
      </c>
      <c r="D165" s="138">
        <f>SUM(D157:D164)</f>
        <v>-18.52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6.1899999999999997E-2</v>
      </c>
      <c r="D167" s="138">
        <f>D154+D165</f>
        <v>117.64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203.46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117.64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321.10000000000002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3969.77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35.729999999999997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4005.5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38.450000000000003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4043.95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17.260000000000002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80.680000000000007</v>
      </c>
      <c r="E194" s="24"/>
      <c r="F194" s="24"/>
    </row>
    <row r="195" spans="1:6" ht="15.75" outlineLevel="1" x14ac:dyDescent="0.25">
      <c r="A195" s="180"/>
      <c r="B195" s="202" t="s">
        <v>328</v>
      </c>
      <c r="C195" s="66">
        <v>0.04</v>
      </c>
      <c r="D195" s="127">
        <f>(D191/(1-C196)*C195)</f>
        <v>172.58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270.52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8.6800000000000002E-2</v>
      </c>
      <c r="D197" s="130">
        <f>SUM(D196+D188+D190)</f>
        <v>344.7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1900.97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1532.86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180.03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321.10000000000002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3969.77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344.7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4314.47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1C835-985C-4B2E-BDBA-4AC6CDEDC78C}">
  <dimension ref="A1:F215"/>
  <sheetViews>
    <sheetView topLeftCell="A25" zoomScale="85" zoomScaleNormal="85" workbookViewId="0">
      <selection activeCell="B34" sqref="B34:G34"/>
    </sheetView>
  </sheetViews>
  <sheetFormatPr defaultColWidth="0" defaultRowHeight="15" customHeight="1" zeroHeight="1" outlineLevelRow="3" x14ac:dyDescent="0.25"/>
  <cols>
    <col min="1" max="1" width="16.7109375" style="30" customWidth="1"/>
    <col min="2" max="2" width="76.85546875" style="30" customWidth="1"/>
    <col min="3" max="3" width="22.85546875" style="30" customWidth="1"/>
    <col min="4" max="4" width="23.5703125" style="30" customWidth="1"/>
    <col min="5" max="6" width="9.140625" style="30" customWidth="1"/>
    <col min="7" max="16384" width="9.140625" style="30" hidden="1"/>
  </cols>
  <sheetData>
    <row r="1" spans="1:6" ht="15.75" x14ac:dyDescent="0.25">
      <c r="A1" s="283" t="s">
        <v>6</v>
      </c>
      <c r="B1" s="283"/>
      <c r="C1" s="283"/>
      <c r="D1" s="283"/>
      <c r="E1" s="24"/>
      <c r="F1" s="24"/>
    </row>
    <row r="2" spans="1:6" ht="15.75" x14ac:dyDescent="0.25">
      <c r="A2" s="284" t="s">
        <v>13</v>
      </c>
      <c r="B2" s="284"/>
      <c r="C2" s="285" t="s">
        <v>284</v>
      </c>
      <c r="D2" s="286"/>
      <c r="E2" s="24"/>
      <c r="F2" s="24"/>
    </row>
    <row r="3" spans="1:6" ht="15.75" x14ac:dyDescent="0.25">
      <c r="A3" s="284" t="s">
        <v>14</v>
      </c>
      <c r="B3" s="284"/>
      <c r="C3" s="285" t="s">
        <v>285</v>
      </c>
      <c r="D3" s="286"/>
      <c r="E3" s="24"/>
      <c r="F3" s="24"/>
    </row>
    <row r="4" spans="1:6" ht="15.75" x14ac:dyDescent="0.25">
      <c r="A4" s="275"/>
      <c r="B4" s="275"/>
      <c r="C4" s="275"/>
      <c r="D4" s="275"/>
      <c r="E4" s="24"/>
      <c r="F4" s="24"/>
    </row>
    <row r="5" spans="1:6" ht="15.75" x14ac:dyDescent="0.25">
      <c r="A5" s="275" t="s">
        <v>15</v>
      </c>
      <c r="B5" s="275"/>
      <c r="C5" s="275"/>
      <c r="D5" s="275"/>
      <c r="E5" s="24"/>
      <c r="F5" s="24"/>
    </row>
    <row r="6" spans="1:6" ht="15.75" x14ac:dyDescent="0.25">
      <c r="A6" s="203" t="s">
        <v>16</v>
      </c>
      <c r="B6" s="202" t="s">
        <v>5</v>
      </c>
      <c r="C6" s="276">
        <v>44812</v>
      </c>
      <c r="D6" s="277"/>
      <c r="E6" s="24"/>
      <c r="F6" s="24"/>
    </row>
    <row r="7" spans="1:6" ht="15.75" x14ac:dyDescent="0.25">
      <c r="A7" s="203" t="s">
        <v>17</v>
      </c>
      <c r="B7" s="202" t="s">
        <v>4</v>
      </c>
      <c r="C7" s="278" t="s">
        <v>329</v>
      </c>
      <c r="D7" s="278"/>
      <c r="E7" s="24"/>
      <c r="F7" s="24"/>
    </row>
    <row r="8" spans="1:6" ht="15.75" x14ac:dyDescent="0.25">
      <c r="A8" s="39" t="s">
        <v>18</v>
      </c>
      <c r="B8" s="40" t="s">
        <v>19</v>
      </c>
      <c r="C8" s="279" t="s">
        <v>151</v>
      </c>
      <c r="D8" s="280"/>
      <c r="E8" s="24"/>
      <c r="F8" s="24"/>
    </row>
    <row r="9" spans="1:6" ht="15.75" x14ac:dyDescent="0.25">
      <c r="A9" s="203" t="s">
        <v>20</v>
      </c>
      <c r="B9" s="202" t="s">
        <v>21</v>
      </c>
      <c r="C9" s="281" t="s">
        <v>22</v>
      </c>
      <c r="D9" s="282"/>
      <c r="E9" s="24"/>
      <c r="F9" s="24"/>
    </row>
    <row r="10" spans="1:6" ht="15.75" x14ac:dyDescent="0.25">
      <c r="A10" s="203" t="s">
        <v>23</v>
      </c>
      <c r="B10" s="202" t="s">
        <v>24</v>
      </c>
      <c r="C10" s="281" t="s">
        <v>174</v>
      </c>
      <c r="D10" s="282"/>
      <c r="E10" s="24"/>
      <c r="F10" s="24"/>
    </row>
    <row r="11" spans="1:6" ht="15.75" x14ac:dyDescent="0.25">
      <c r="A11" s="203" t="s">
        <v>25</v>
      </c>
      <c r="B11" s="202" t="s">
        <v>286</v>
      </c>
      <c r="C11" s="291">
        <f>Resumo!F20</f>
        <v>1</v>
      </c>
      <c r="D11" s="292"/>
      <c r="E11" s="24"/>
      <c r="F11" s="24"/>
    </row>
    <row r="12" spans="1:6" ht="15.75" x14ac:dyDescent="0.25">
      <c r="A12" s="203" t="s">
        <v>26</v>
      </c>
      <c r="B12" s="202" t="s">
        <v>27</v>
      </c>
      <c r="C12" s="293">
        <v>24</v>
      </c>
      <c r="D12" s="294"/>
      <c r="E12" s="24"/>
      <c r="F12" s="24"/>
    </row>
    <row r="13" spans="1:6" ht="15.75" x14ac:dyDescent="0.25">
      <c r="A13" s="295"/>
      <c r="B13" s="296"/>
      <c r="C13" s="296"/>
      <c r="D13" s="296"/>
      <c r="E13" s="24"/>
      <c r="F13" s="24"/>
    </row>
    <row r="14" spans="1:6" ht="15.75" x14ac:dyDescent="0.25">
      <c r="A14" s="297" t="s">
        <v>28</v>
      </c>
      <c r="B14" s="298"/>
      <c r="C14" s="298"/>
      <c r="D14" s="299"/>
      <c r="E14" s="24"/>
      <c r="F14" s="24"/>
    </row>
    <row r="15" spans="1:6" ht="15.75" x14ac:dyDescent="0.25">
      <c r="A15" s="278" t="s">
        <v>29</v>
      </c>
      <c r="B15" s="278"/>
      <c r="C15" s="278"/>
      <c r="D15" s="278"/>
      <c r="E15" s="24"/>
      <c r="F15" s="24"/>
    </row>
    <row r="16" spans="1:6" ht="15.75" x14ac:dyDescent="0.25">
      <c r="A16" s="203">
        <v>1</v>
      </c>
      <c r="B16" s="202" t="s">
        <v>30</v>
      </c>
      <c r="C16" s="281" t="s">
        <v>309</v>
      </c>
      <c r="D16" s="282" t="s">
        <v>0</v>
      </c>
      <c r="E16" s="24"/>
      <c r="F16" s="24"/>
    </row>
    <row r="17" spans="1:6" ht="15.75" x14ac:dyDescent="0.25">
      <c r="A17" s="203">
        <v>2</v>
      </c>
      <c r="B17" s="41" t="s">
        <v>31</v>
      </c>
      <c r="C17" s="287" t="s">
        <v>92</v>
      </c>
      <c r="D17" s="288"/>
      <c r="E17" s="24"/>
      <c r="F17" s="24"/>
    </row>
    <row r="18" spans="1:6" ht="15.75" x14ac:dyDescent="0.25">
      <c r="A18" s="278" t="s">
        <v>32</v>
      </c>
      <c r="B18" s="278"/>
      <c r="C18" s="278"/>
      <c r="D18" s="278"/>
      <c r="E18" s="24"/>
      <c r="F18" s="24"/>
    </row>
    <row r="19" spans="1:6" ht="15.75" x14ac:dyDescent="0.3">
      <c r="A19" s="203">
        <v>3</v>
      </c>
      <c r="B19" s="289" t="s">
        <v>3</v>
      </c>
      <c r="C19" s="290"/>
      <c r="D19" s="125">
        <f>'SR - Aux. Esc.'!D19</f>
        <v>1900.97</v>
      </c>
      <c r="E19" s="24"/>
      <c r="F19" s="24"/>
    </row>
    <row r="20" spans="1:6" ht="15.75" x14ac:dyDescent="0.3">
      <c r="A20" s="203">
        <v>4</v>
      </c>
      <c r="B20" s="289" t="s">
        <v>287</v>
      </c>
      <c r="C20" s="290"/>
      <c r="D20" s="182">
        <v>220</v>
      </c>
      <c r="E20" s="24"/>
      <c r="F20" s="24"/>
    </row>
    <row r="21" spans="1:6" ht="15.75" x14ac:dyDescent="0.25">
      <c r="A21" s="203">
        <v>5</v>
      </c>
      <c r="B21" s="289" t="s">
        <v>33</v>
      </c>
      <c r="C21" s="290"/>
      <c r="D21" s="89" t="s">
        <v>169</v>
      </c>
      <c r="E21" s="24"/>
      <c r="F21" s="24"/>
    </row>
    <row r="22" spans="1:6" ht="15.75" x14ac:dyDescent="0.25">
      <c r="A22" s="203">
        <v>6</v>
      </c>
      <c r="B22" s="289" t="s">
        <v>2</v>
      </c>
      <c r="C22" s="290"/>
      <c r="D22" s="90">
        <v>44562</v>
      </c>
      <c r="E22" s="24"/>
      <c r="F22" s="24"/>
    </row>
    <row r="23" spans="1:6" ht="15.75" x14ac:dyDescent="0.25">
      <c r="A23" s="281"/>
      <c r="B23" s="308"/>
      <c r="C23" s="308"/>
      <c r="D23" s="282"/>
      <c r="E23" s="24"/>
      <c r="F23" s="24"/>
    </row>
    <row r="24" spans="1:6" ht="15.75" x14ac:dyDescent="0.25">
      <c r="A24" s="309" t="s">
        <v>34</v>
      </c>
      <c r="B24" s="309"/>
      <c r="C24" s="309"/>
      <c r="D24" s="309"/>
      <c r="E24" s="24"/>
      <c r="F24" s="24"/>
    </row>
    <row r="25" spans="1:6" ht="15.75" x14ac:dyDescent="0.25">
      <c r="A25" s="310"/>
      <c r="B25" s="311"/>
      <c r="C25" s="311"/>
      <c r="D25" s="294"/>
      <c r="E25" s="24"/>
      <c r="F25" s="24"/>
    </row>
    <row r="26" spans="1:6" ht="15.75" x14ac:dyDescent="0.25">
      <c r="A26" s="204">
        <v>1</v>
      </c>
      <c r="B26" s="312" t="s">
        <v>35</v>
      </c>
      <c r="C26" s="313"/>
      <c r="D26" s="204" t="s">
        <v>36</v>
      </c>
      <c r="E26" s="24"/>
      <c r="F26" s="24"/>
    </row>
    <row r="27" spans="1:6" ht="15.75" hidden="1" outlineLevel="1" x14ac:dyDescent="0.25">
      <c r="A27" s="203" t="s">
        <v>37</v>
      </c>
      <c r="B27" s="202" t="s">
        <v>175</v>
      </c>
      <c r="C27" s="86">
        <f>'SR - Aux. Esc.'!C27</f>
        <v>220</v>
      </c>
      <c r="D27" s="126">
        <f>D19/220*C27</f>
        <v>1900.97</v>
      </c>
      <c r="E27" s="24"/>
      <c r="F27" s="24"/>
    </row>
    <row r="28" spans="1:6" ht="15.75" hidden="1" outlineLevel="1" x14ac:dyDescent="0.25">
      <c r="A28" s="203" t="s">
        <v>17</v>
      </c>
      <c r="B28" s="202" t="s">
        <v>38</v>
      </c>
      <c r="C28" s="42">
        <v>0</v>
      </c>
      <c r="D28" s="126">
        <f>C28*D27</f>
        <v>0</v>
      </c>
      <c r="E28" s="24"/>
      <c r="F28" s="24"/>
    </row>
    <row r="29" spans="1:6" ht="15.75" hidden="1" outlineLevel="1" x14ac:dyDescent="0.25">
      <c r="A29" s="203" t="s">
        <v>18</v>
      </c>
      <c r="B29" s="202" t="s">
        <v>39</v>
      </c>
      <c r="C29" s="42">
        <v>0.2</v>
      </c>
      <c r="D29" s="126">
        <f>C29*D27</f>
        <v>380.19</v>
      </c>
      <c r="E29" s="24"/>
      <c r="F29" s="24"/>
    </row>
    <row r="30" spans="1:6" ht="15.75" hidden="1" outlineLevel="1" x14ac:dyDescent="0.25">
      <c r="A30" s="203" t="s">
        <v>20</v>
      </c>
      <c r="B30" s="202" t="s">
        <v>177</v>
      </c>
      <c r="C30" s="183">
        <v>0</v>
      </c>
      <c r="D30" s="127">
        <f>SUM(D31:D32)</f>
        <v>0</v>
      </c>
      <c r="E30" s="24"/>
      <c r="F30" s="24"/>
    </row>
    <row r="31" spans="1:6" ht="15.75" hidden="1" outlineLevel="2" x14ac:dyDescent="0.25">
      <c r="A31" s="95" t="s">
        <v>114</v>
      </c>
      <c r="B31" s="202" t="s">
        <v>178</v>
      </c>
      <c r="C31" s="96">
        <v>0.2</v>
      </c>
      <c r="D31" s="127">
        <f>(SUM(D27:D29)/C27)*C31*15*C30</f>
        <v>0</v>
      </c>
      <c r="E31" s="24"/>
      <c r="F31" s="24"/>
    </row>
    <row r="32" spans="1:6" ht="15.75" hidden="1" outlineLevel="2" x14ac:dyDescent="0.25">
      <c r="A32" s="95" t="s">
        <v>115</v>
      </c>
      <c r="B32" s="202" t="s">
        <v>179</v>
      </c>
      <c r="C32" s="97">
        <f>C30*(60/52.5)/8</f>
        <v>0</v>
      </c>
      <c r="D32" s="127">
        <f>(SUM(D27:D29)/C27)*(C31)*15*C32</f>
        <v>0</v>
      </c>
      <c r="E32" s="24"/>
      <c r="F32" s="24"/>
    </row>
    <row r="33" spans="1:6" ht="15.75" hidden="1" outlineLevel="1" collapsed="1" x14ac:dyDescent="0.25">
      <c r="A33" s="207" t="s">
        <v>23</v>
      </c>
      <c r="B33" s="205" t="s">
        <v>180</v>
      </c>
      <c r="C33" s="100" t="s">
        <v>181</v>
      </c>
      <c r="D33" s="1">
        <f>SUM(D34:D37)</f>
        <v>0</v>
      </c>
      <c r="E33" s="24"/>
      <c r="F33" s="24"/>
    </row>
    <row r="34" spans="1:6" ht="15.75" hidden="1" outlineLevel="2" x14ac:dyDescent="0.25">
      <c r="A34" s="101" t="s">
        <v>182</v>
      </c>
      <c r="B34" s="206" t="s">
        <v>183</v>
      </c>
      <c r="C34" s="103">
        <v>0</v>
      </c>
      <c r="D34" s="128">
        <f>(SUM($D$27:$D$29)/$C$27)*C34*1.5</f>
        <v>0</v>
      </c>
      <c r="E34" s="24"/>
      <c r="F34" s="24"/>
    </row>
    <row r="35" spans="1:6" ht="15.75" hidden="1" outlineLevel="2" x14ac:dyDescent="0.25">
      <c r="A35" s="101" t="s">
        <v>184</v>
      </c>
      <c r="B35" s="104" t="s">
        <v>185</v>
      </c>
      <c r="C35" s="105">
        <v>0</v>
      </c>
      <c r="D35" s="128">
        <f>(SUM($D$27:$D$29)/$C$27)*C35*((60/52.5)*1.2*1.5)</f>
        <v>0</v>
      </c>
      <c r="E35" s="24"/>
      <c r="F35" s="24"/>
    </row>
    <row r="36" spans="1:6" ht="15.75" hidden="1" outlineLevel="2" x14ac:dyDescent="0.25">
      <c r="A36" s="101" t="s">
        <v>186</v>
      </c>
      <c r="B36" s="206" t="s">
        <v>187</v>
      </c>
      <c r="C36" s="106">
        <f>C34*0.1429</f>
        <v>0</v>
      </c>
      <c r="D36" s="128">
        <f>(SUM($D$27:$D$29)/$C$27)*C36*2</f>
        <v>0</v>
      </c>
      <c r="E36" s="24"/>
      <c r="F36" s="24"/>
    </row>
    <row r="37" spans="1:6" ht="15.75" hidden="1" outlineLevel="2" x14ac:dyDescent="0.25">
      <c r="A37" s="101" t="s">
        <v>188</v>
      </c>
      <c r="B37" s="206" t="s">
        <v>189</v>
      </c>
      <c r="C37" s="106">
        <f>C34*0.1429</f>
        <v>0</v>
      </c>
      <c r="D37" s="128">
        <f>(SUM($D$27:$D$29)/$C$27)*C37*((60/52.5)*1.2*2)</f>
        <v>0</v>
      </c>
      <c r="E37" s="24"/>
      <c r="F37" s="24"/>
    </row>
    <row r="38" spans="1:6" ht="15.75" hidden="1" outlineLevel="1" collapsed="1" x14ac:dyDescent="0.25">
      <c r="A38" s="203" t="s">
        <v>25</v>
      </c>
      <c r="B38" s="70" t="s">
        <v>40</v>
      </c>
      <c r="C38" s="71">
        <v>0</v>
      </c>
      <c r="D38" s="129">
        <v>0</v>
      </c>
      <c r="E38" s="24"/>
      <c r="F38" s="24"/>
    </row>
    <row r="39" spans="1:6" ht="15.75" collapsed="1" x14ac:dyDescent="0.25">
      <c r="A39" s="312" t="s">
        <v>41</v>
      </c>
      <c r="B39" s="314"/>
      <c r="C39" s="313"/>
      <c r="D39" s="130">
        <f>SUM(D27:D30,D33,D38)</f>
        <v>2281.16</v>
      </c>
      <c r="E39" s="24"/>
      <c r="F39" s="24"/>
    </row>
    <row r="40" spans="1:6" ht="15.75" x14ac:dyDescent="0.25">
      <c r="A40" s="315"/>
      <c r="B40" s="315"/>
      <c r="C40" s="315"/>
      <c r="D40" s="315"/>
      <c r="E40" s="24"/>
      <c r="F40" s="24"/>
    </row>
    <row r="41" spans="1:6" ht="15.75" hidden="1" outlineLevel="1" x14ac:dyDescent="0.25">
      <c r="A41" s="107" t="s">
        <v>190</v>
      </c>
      <c r="B41" s="131" t="s">
        <v>191</v>
      </c>
      <c r="C41" s="132" t="s">
        <v>192</v>
      </c>
      <c r="D41" s="132" t="s">
        <v>36</v>
      </c>
      <c r="E41" s="24"/>
      <c r="F41" s="24"/>
    </row>
    <row r="42" spans="1:6" ht="15.75" hidden="1" outlineLevel="1" x14ac:dyDescent="0.25">
      <c r="A42" s="201" t="s">
        <v>37</v>
      </c>
      <c r="B42" s="41" t="s">
        <v>193</v>
      </c>
      <c r="C42" s="108">
        <v>0</v>
      </c>
      <c r="D42" s="134">
        <f>(SUM(D27)/$C$27)*C42*1.5</f>
        <v>0</v>
      </c>
      <c r="E42" s="24"/>
      <c r="F42" s="24"/>
    </row>
    <row r="43" spans="1:6" ht="15.75" hidden="1" outlineLevel="1" x14ac:dyDescent="0.25">
      <c r="A43" s="135" t="s">
        <v>18</v>
      </c>
      <c r="B43" s="136" t="s">
        <v>194</v>
      </c>
      <c r="C43" s="137">
        <v>0</v>
      </c>
      <c r="D43" s="126">
        <f>C43*177</f>
        <v>0</v>
      </c>
      <c r="E43" s="24"/>
      <c r="F43" s="24"/>
    </row>
    <row r="44" spans="1:6" ht="15.75" hidden="1" outlineLevel="1" x14ac:dyDescent="0.25">
      <c r="A44" s="203" t="s">
        <v>20</v>
      </c>
      <c r="B44" s="70" t="s">
        <v>40</v>
      </c>
      <c r="C44" s="71">
        <v>0</v>
      </c>
      <c r="D44" s="129">
        <v>0</v>
      </c>
      <c r="E44" s="24"/>
      <c r="F44" s="24"/>
    </row>
    <row r="45" spans="1:6" ht="15.75" collapsed="1" x14ac:dyDescent="0.25">
      <c r="A45" s="300" t="s">
        <v>195</v>
      </c>
      <c r="B45" s="301"/>
      <c r="C45" s="44">
        <f>D45/D39</f>
        <v>0</v>
      </c>
      <c r="D45" s="138">
        <f>SUM(D42:D43)</f>
        <v>0</v>
      </c>
      <c r="E45" s="24"/>
      <c r="F45" s="24"/>
    </row>
    <row r="46" spans="1:6" ht="15.75" x14ac:dyDescent="0.25">
      <c r="A46" s="302"/>
      <c r="B46" s="303"/>
      <c r="C46" s="303"/>
      <c r="D46" s="304"/>
      <c r="E46" s="24"/>
      <c r="F46" s="24"/>
    </row>
    <row r="47" spans="1:6" ht="15.75" x14ac:dyDescent="0.25">
      <c r="A47" s="305" t="s">
        <v>42</v>
      </c>
      <c r="B47" s="306"/>
      <c r="C47" s="306"/>
      <c r="D47" s="307"/>
      <c r="E47" s="24"/>
      <c r="F47" s="24"/>
    </row>
    <row r="48" spans="1:6" ht="15.75" hidden="1" outlineLevel="1" x14ac:dyDescent="0.25">
      <c r="A48" s="302"/>
      <c r="B48" s="303"/>
      <c r="C48" s="303"/>
      <c r="D48" s="304"/>
      <c r="E48" s="24"/>
      <c r="F48" s="24"/>
    </row>
    <row r="49" spans="1:6" ht="15.75" hidden="1" outlineLevel="1" x14ac:dyDescent="0.25">
      <c r="A49" s="132" t="s">
        <v>43</v>
      </c>
      <c r="B49" s="131" t="s">
        <v>44</v>
      </c>
      <c r="C49" s="132" t="s">
        <v>45</v>
      </c>
      <c r="D49" s="132" t="s">
        <v>36</v>
      </c>
      <c r="E49" s="24"/>
      <c r="F49" s="24"/>
    </row>
    <row r="50" spans="1:6" ht="15.75" hidden="1" outlineLevel="2" x14ac:dyDescent="0.25">
      <c r="A50" s="135" t="s">
        <v>37</v>
      </c>
      <c r="B50" s="136" t="s">
        <v>46</v>
      </c>
      <c r="C50" s="43">
        <f>1/12</f>
        <v>8.3299999999999999E-2</v>
      </c>
      <c r="D50" s="126">
        <f>C50*D39</f>
        <v>190.02</v>
      </c>
      <c r="E50" s="24"/>
      <c r="F50" s="24"/>
    </row>
    <row r="51" spans="1:6" ht="15.75" hidden="1" outlineLevel="2" x14ac:dyDescent="0.25">
      <c r="A51" s="135" t="s">
        <v>17</v>
      </c>
      <c r="B51" s="136" t="s">
        <v>116</v>
      </c>
      <c r="C51" s="43">
        <f>IF(C12&gt;60,(1/C12/3)*5,IF(C12&gt;48,(1/C12/3)*4,IF(C12&gt;36,(1/C12/3)*3,IF(C12&gt;24,(1/C12/3)*2,IF(C12&gt;12,(1/C12/3)*1,0)))))</f>
        <v>1.3899999999999999E-2</v>
      </c>
      <c r="D51" s="126">
        <f>C51*D39</f>
        <v>31.71</v>
      </c>
      <c r="E51" s="24"/>
      <c r="F51" s="24"/>
    </row>
    <row r="52" spans="1:6" ht="15.75" hidden="1" outlineLevel="1" collapsed="1" x14ac:dyDescent="0.25">
      <c r="A52" s="300" t="s">
        <v>12</v>
      </c>
      <c r="B52" s="301"/>
      <c r="C52" s="44">
        <f>SUM(C50:C51)</f>
        <v>9.7199999999999995E-2</v>
      </c>
      <c r="D52" s="138">
        <f>SUM(D50:D51)</f>
        <v>221.73</v>
      </c>
      <c r="E52" s="24"/>
      <c r="F52" s="24"/>
    </row>
    <row r="53" spans="1:6" ht="15.75" hidden="1" outlineLevel="1" x14ac:dyDescent="0.25">
      <c r="A53" s="302"/>
      <c r="B53" s="303"/>
      <c r="C53" s="303"/>
      <c r="D53" s="304"/>
      <c r="E53" s="24"/>
      <c r="F53" s="24"/>
    </row>
    <row r="54" spans="1:6" ht="15.75" hidden="1" outlineLevel="1" x14ac:dyDescent="0.25">
      <c r="A54" s="132" t="s">
        <v>47</v>
      </c>
      <c r="B54" s="139" t="s">
        <v>48</v>
      </c>
      <c r="C54" s="132" t="s">
        <v>45</v>
      </c>
      <c r="D54" s="140" t="s">
        <v>36</v>
      </c>
      <c r="E54" s="24"/>
      <c r="F54" s="24"/>
    </row>
    <row r="55" spans="1:6" ht="15.75" hidden="1" outlineLevel="2" x14ac:dyDescent="0.25">
      <c r="A55" s="201" t="s">
        <v>37</v>
      </c>
      <c r="B55" s="45" t="s">
        <v>49</v>
      </c>
      <c r="C55" s="46">
        <v>0.2</v>
      </c>
      <c r="D55" s="126">
        <f t="shared" ref="D55:D62" si="0">C55*($D$39+$D$52)</f>
        <v>500.58</v>
      </c>
      <c r="E55" s="24"/>
      <c r="F55" s="24"/>
    </row>
    <row r="56" spans="1:6" ht="15.75" hidden="1" outlineLevel="2" x14ac:dyDescent="0.25">
      <c r="A56" s="201" t="s">
        <v>17</v>
      </c>
      <c r="B56" s="45" t="s">
        <v>50</v>
      </c>
      <c r="C56" s="46">
        <v>2.5000000000000001E-2</v>
      </c>
      <c r="D56" s="126">
        <f t="shared" si="0"/>
        <v>62.57</v>
      </c>
      <c r="E56" s="24"/>
      <c r="F56" s="24"/>
    </row>
    <row r="57" spans="1:6" ht="15.75" hidden="1" outlineLevel="2" x14ac:dyDescent="0.25">
      <c r="A57" s="201" t="s">
        <v>18</v>
      </c>
      <c r="B57" s="45" t="s">
        <v>196</v>
      </c>
      <c r="C57" s="81">
        <v>0.03</v>
      </c>
      <c r="D57" s="126">
        <f t="shared" si="0"/>
        <v>75.09</v>
      </c>
      <c r="E57" s="24"/>
      <c r="F57" s="24"/>
    </row>
    <row r="58" spans="1:6" ht="15.75" hidden="1" outlineLevel="2" x14ac:dyDescent="0.25">
      <c r="A58" s="201" t="s">
        <v>20</v>
      </c>
      <c r="B58" s="45" t="s">
        <v>197</v>
      </c>
      <c r="C58" s="46">
        <v>1.4999999999999999E-2</v>
      </c>
      <c r="D58" s="126">
        <f t="shared" si="0"/>
        <v>37.54</v>
      </c>
      <c r="E58" s="24"/>
      <c r="F58" s="24"/>
    </row>
    <row r="59" spans="1:6" ht="15.75" hidden="1" outlineLevel="2" x14ac:dyDescent="0.25">
      <c r="A59" s="201" t="s">
        <v>23</v>
      </c>
      <c r="B59" s="45" t="s">
        <v>198</v>
      </c>
      <c r="C59" s="46">
        <v>0.01</v>
      </c>
      <c r="D59" s="126">
        <f t="shared" si="0"/>
        <v>25.03</v>
      </c>
      <c r="E59" s="24"/>
      <c r="F59" s="24"/>
    </row>
    <row r="60" spans="1:6" ht="15.75" hidden="1" outlineLevel="2" x14ac:dyDescent="0.25">
      <c r="A60" s="201" t="s">
        <v>25</v>
      </c>
      <c r="B60" s="45" t="s">
        <v>51</v>
      </c>
      <c r="C60" s="46">
        <v>6.0000000000000001E-3</v>
      </c>
      <c r="D60" s="126">
        <f t="shared" si="0"/>
        <v>15.02</v>
      </c>
      <c r="E60" s="24"/>
      <c r="F60" s="24"/>
    </row>
    <row r="61" spans="1:6" ht="15.75" hidden="1" outlineLevel="2" x14ac:dyDescent="0.25">
      <c r="A61" s="201" t="s">
        <v>26</v>
      </c>
      <c r="B61" s="45" t="s">
        <v>52</v>
      </c>
      <c r="C61" s="46">
        <v>2E-3</v>
      </c>
      <c r="D61" s="126">
        <f t="shared" si="0"/>
        <v>5.01</v>
      </c>
      <c r="E61" s="24"/>
      <c r="F61" s="24"/>
    </row>
    <row r="62" spans="1:6" ht="15.75" hidden="1" outlineLevel="2" x14ac:dyDescent="0.25">
      <c r="A62" s="201" t="s">
        <v>53</v>
      </c>
      <c r="B62" s="45" t="s">
        <v>54</v>
      </c>
      <c r="C62" s="46">
        <v>0.08</v>
      </c>
      <c r="D62" s="126">
        <f t="shared" si="0"/>
        <v>200.23</v>
      </c>
      <c r="E62" s="24"/>
      <c r="F62" s="24"/>
    </row>
    <row r="63" spans="1:6" ht="15.75" hidden="1" outlineLevel="1" collapsed="1" x14ac:dyDescent="0.25">
      <c r="A63" s="300" t="s">
        <v>12</v>
      </c>
      <c r="B63" s="301"/>
      <c r="C63" s="47">
        <f>SUM(C55:C62)</f>
        <v>0.36799999999999999</v>
      </c>
      <c r="D63" s="141">
        <f>SUM(D55:D62)</f>
        <v>921.07</v>
      </c>
      <c r="E63" s="24"/>
      <c r="F63" s="24"/>
    </row>
    <row r="64" spans="1:6" ht="15.75" hidden="1" outlineLevel="1" x14ac:dyDescent="0.25">
      <c r="A64" s="302"/>
      <c r="B64" s="303"/>
      <c r="C64" s="303"/>
      <c r="D64" s="304"/>
      <c r="E64" s="24"/>
      <c r="F64" s="24"/>
    </row>
    <row r="65" spans="1:6" ht="15.75" hidden="1" outlineLevel="1" x14ac:dyDescent="0.25">
      <c r="A65" s="132" t="s">
        <v>55</v>
      </c>
      <c r="B65" s="139" t="s">
        <v>56</v>
      </c>
      <c r="C65" s="132" t="s">
        <v>57</v>
      </c>
      <c r="D65" s="132" t="s">
        <v>36</v>
      </c>
      <c r="E65" s="24"/>
      <c r="F65" s="24"/>
    </row>
    <row r="66" spans="1:6" ht="15.75" hidden="1" outlineLevel="2" x14ac:dyDescent="0.25">
      <c r="A66" s="201" t="s">
        <v>37</v>
      </c>
      <c r="B66" s="45" t="s">
        <v>58</v>
      </c>
      <c r="C66" s="142">
        <v>0</v>
      </c>
      <c r="D66" s="143">
        <f>IF(D67+D68&gt;0,(D67+D68),0)</f>
        <v>0</v>
      </c>
      <c r="E66" s="24"/>
      <c r="F66" s="24"/>
    </row>
    <row r="67" spans="1:6" ht="15.75" hidden="1" outlineLevel="3" x14ac:dyDescent="0.25">
      <c r="A67" s="144" t="s">
        <v>113</v>
      </c>
      <c r="B67" s="45" t="s">
        <v>199</v>
      </c>
      <c r="C67" s="145">
        <v>21</v>
      </c>
      <c r="D67" s="146">
        <f>C66*C67*2</f>
        <v>0</v>
      </c>
      <c r="E67" s="24"/>
      <c r="F67" s="24"/>
    </row>
    <row r="68" spans="1:6" ht="15.75" hidden="1" outlineLevel="3" x14ac:dyDescent="0.25">
      <c r="A68" s="144" t="s">
        <v>117</v>
      </c>
      <c r="B68" s="45" t="s">
        <v>200</v>
      </c>
      <c r="C68" s="147">
        <v>0.06</v>
      </c>
      <c r="D68" s="146">
        <f>-D27*C68</f>
        <v>-114.06</v>
      </c>
      <c r="E68" s="24"/>
      <c r="F68" s="24"/>
    </row>
    <row r="69" spans="1:6" ht="15.75" hidden="1" outlineLevel="2" collapsed="1" x14ac:dyDescent="0.25">
      <c r="A69" s="201" t="s">
        <v>17</v>
      </c>
      <c r="B69" s="45" t="s">
        <v>59</v>
      </c>
      <c r="C69" s="148">
        <v>20.079999999999998</v>
      </c>
      <c r="D69" s="143">
        <f>D70+D71</f>
        <v>417.46</v>
      </c>
      <c r="E69" s="24"/>
      <c r="F69" s="24"/>
    </row>
    <row r="70" spans="1:6" ht="15.75" hidden="1" outlineLevel="3" x14ac:dyDescent="0.25">
      <c r="A70" s="144" t="s">
        <v>93</v>
      </c>
      <c r="B70" s="45" t="s">
        <v>201</v>
      </c>
      <c r="C70" s="145">
        <v>21</v>
      </c>
      <c r="D70" s="146">
        <f>C69*C70</f>
        <v>421.68</v>
      </c>
      <c r="E70" s="24"/>
      <c r="F70" s="24"/>
    </row>
    <row r="71" spans="1:6" ht="15.75" hidden="1" outlineLevel="3" x14ac:dyDescent="0.25">
      <c r="A71" s="144" t="s">
        <v>118</v>
      </c>
      <c r="B71" s="45" t="s">
        <v>94</v>
      </c>
      <c r="C71" s="149">
        <v>-0.01</v>
      </c>
      <c r="D71" s="146">
        <f>D70*C71</f>
        <v>-4.22</v>
      </c>
      <c r="E71" s="24"/>
      <c r="F71" s="24"/>
    </row>
    <row r="72" spans="1:6" ht="15.75" hidden="1" outlineLevel="2" collapsed="1" x14ac:dyDescent="0.25">
      <c r="A72" s="201" t="s">
        <v>18</v>
      </c>
      <c r="B72" s="91" t="s">
        <v>203</v>
      </c>
      <c r="C72" s="150">
        <v>7.0000000000000007E-2</v>
      </c>
      <c r="D72" s="151">
        <f>C72*D39</f>
        <v>159.68</v>
      </c>
      <c r="E72" s="24"/>
      <c r="F72" s="24"/>
    </row>
    <row r="73" spans="1:6" ht="15.75" hidden="1" outlineLevel="2" x14ac:dyDescent="0.25">
      <c r="A73" s="201" t="s">
        <v>20</v>
      </c>
      <c r="B73" s="92" t="s">
        <v>202</v>
      </c>
      <c r="C73" s="152">
        <v>11</v>
      </c>
      <c r="D73" s="151">
        <f>C73</f>
        <v>11</v>
      </c>
      <c r="E73" s="24"/>
      <c r="F73" s="24"/>
    </row>
    <row r="74" spans="1:6" ht="15.75" hidden="1" outlineLevel="2" x14ac:dyDescent="0.25">
      <c r="A74" s="201" t="s">
        <v>23</v>
      </c>
      <c r="B74" s="91" t="s">
        <v>288</v>
      </c>
      <c r="C74" s="150">
        <v>0.01</v>
      </c>
      <c r="D74" s="151">
        <f>C74*D39</f>
        <v>22.81</v>
      </c>
      <c r="E74" s="24"/>
      <c r="F74" s="24"/>
    </row>
    <row r="75" spans="1:6" ht="15.75" hidden="1" outlineLevel="2" x14ac:dyDescent="0.25">
      <c r="A75" s="201" t="s">
        <v>25</v>
      </c>
      <c r="B75" s="91" t="s">
        <v>40</v>
      </c>
      <c r="C75" s="149"/>
      <c r="D75" s="151"/>
      <c r="E75" s="24"/>
      <c r="F75" s="24"/>
    </row>
    <row r="76" spans="1:6" ht="15.75" hidden="1" outlineLevel="2" x14ac:dyDescent="0.25">
      <c r="A76" s="201" t="s">
        <v>26</v>
      </c>
      <c r="B76" s="91" t="s">
        <v>40</v>
      </c>
      <c r="C76" s="148"/>
      <c r="D76" s="153">
        <f>C76</f>
        <v>0</v>
      </c>
      <c r="E76" s="24"/>
      <c r="F76" s="24"/>
    </row>
    <row r="77" spans="1:6" ht="15.75" hidden="1" outlineLevel="1" collapsed="1" x14ac:dyDescent="0.25">
      <c r="A77" s="300" t="s">
        <v>60</v>
      </c>
      <c r="B77" s="322"/>
      <c r="C77" s="301"/>
      <c r="D77" s="138">
        <f>SUM(D66,D69,D72:D76)</f>
        <v>610.95000000000005</v>
      </c>
      <c r="E77" s="24"/>
      <c r="F77" s="24"/>
    </row>
    <row r="78" spans="1:6" ht="15.75" hidden="1" outlineLevel="1" x14ac:dyDescent="0.25">
      <c r="A78" s="302"/>
      <c r="B78" s="303"/>
      <c r="C78" s="303"/>
      <c r="D78" s="304"/>
      <c r="E78" s="24"/>
      <c r="F78" s="24"/>
    </row>
    <row r="79" spans="1:6" ht="15.75" hidden="1" outlineLevel="1" x14ac:dyDescent="0.25">
      <c r="A79" s="323" t="s">
        <v>61</v>
      </c>
      <c r="B79" s="324"/>
      <c r="C79" s="132" t="s">
        <v>45</v>
      </c>
      <c r="D79" s="132" t="s">
        <v>36</v>
      </c>
      <c r="E79" s="24"/>
      <c r="F79" s="24"/>
    </row>
    <row r="80" spans="1:6" ht="15.75" hidden="1" outlineLevel="1" x14ac:dyDescent="0.25">
      <c r="A80" s="201" t="s">
        <v>62</v>
      </c>
      <c r="B80" s="45" t="s">
        <v>44</v>
      </c>
      <c r="C80" s="48">
        <f>C52</f>
        <v>9.7199999999999995E-2</v>
      </c>
      <c r="D80" s="126">
        <f>D52</f>
        <v>221.73</v>
      </c>
      <c r="E80" s="24"/>
      <c r="F80" s="24"/>
    </row>
    <row r="81" spans="1:6" ht="15.75" hidden="1" outlineLevel="1" x14ac:dyDescent="0.25">
      <c r="A81" s="201" t="s">
        <v>47</v>
      </c>
      <c r="B81" s="45" t="s">
        <v>48</v>
      </c>
      <c r="C81" s="48">
        <f>C63</f>
        <v>0.36799999999999999</v>
      </c>
      <c r="D81" s="126">
        <f>D63</f>
        <v>921.07</v>
      </c>
      <c r="E81" s="24"/>
      <c r="F81" s="24"/>
    </row>
    <row r="82" spans="1:6" ht="15.75" hidden="1" outlineLevel="1" x14ac:dyDescent="0.25">
      <c r="A82" s="201" t="s">
        <v>63</v>
      </c>
      <c r="B82" s="45" t="s">
        <v>56</v>
      </c>
      <c r="C82" s="48">
        <f>D77/D39</f>
        <v>0.26779999999999998</v>
      </c>
      <c r="D82" s="126">
        <f>D77</f>
        <v>610.95000000000005</v>
      </c>
      <c r="E82" s="24"/>
      <c r="F82" s="24"/>
    </row>
    <row r="83" spans="1:6" ht="15.75" collapsed="1" x14ac:dyDescent="0.25">
      <c r="A83" s="300" t="s">
        <v>12</v>
      </c>
      <c r="B83" s="322"/>
      <c r="C83" s="301"/>
      <c r="D83" s="138">
        <f>SUM(D80:D82)</f>
        <v>1753.75</v>
      </c>
      <c r="E83" s="24"/>
      <c r="F83" s="24"/>
    </row>
    <row r="84" spans="1:6" ht="15.75" x14ac:dyDescent="0.25">
      <c r="A84" s="302"/>
      <c r="B84" s="303"/>
      <c r="C84" s="303"/>
      <c r="D84" s="304"/>
      <c r="E84" s="24"/>
      <c r="F84" s="24"/>
    </row>
    <row r="85" spans="1:6" ht="15.75" x14ac:dyDescent="0.25">
      <c r="A85" s="316" t="s">
        <v>204</v>
      </c>
      <c r="B85" s="317"/>
      <c r="C85" s="317"/>
      <c r="D85" s="318"/>
      <c r="E85" s="24"/>
      <c r="F85" s="24"/>
    </row>
    <row r="86" spans="1:6" ht="15.75" hidden="1" outlineLevel="1" x14ac:dyDescent="0.25">
      <c r="A86" s="302"/>
      <c r="B86" s="303"/>
      <c r="C86" s="303"/>
      <c r="D86" s="304"/>
      <c r="E86" s="24"/>
      <c r="F86" s="24"/>
    </row>
    <row r="87" spans="1:6" ht="15.75" hidden="1" outlineLevel="1" x14ac:dyDescent="0.25">
      <c r="A87" s="204" t="s">
        <v>205</v>
      </c>
      <c r="B87" s="131" t="s">
        <v>206</v>
      </c>
      <c r="C87" s="132" t="s">
        <v>45</v>
      </c>
      <c r="D87" s="132" t="s">
        <v>36</v>
      </c>
      <c r="E87" s="24"/>
      <c r="F87" s="24"/>
    </row>
    <row r="88" spans="1:6" ht="15.75" hidden="1" outlineLevel="2" x14ac:dyDescent="0.25">
      <c r="A88" s="49" t="s">
        <v>37</v>
      </c>
      <c r="B88" s="50" t="s">
        <v>207</v>
      </c>
      <c r="C88" s="49" t="s">
        <v>181</v>
      </c>
      <c r="D88" s="154">
        <f>IF(C99&gt;1,SUM(D89:D92)*2,SUM(D89:D92))</f>
        <v>3214.54</v>
      </c>
      <c r="E88" s="24"/>
      <c r="F88" s="24"/>
    </row>
    <row r="89" spans="1:6" ht="15.75" hidden="1" outlineLevel="3" x14ac:dyDescent="0.25">
      <c r="A89" s="51" t="s">
        <v>208</v>
      </c>
      <c r="B89" s="52" t="s">
        <v>209</v>
      </c>
      <c r="C89" s="49">
        <f>(IF(C12&gt;60,45,IF(C12&gt;48,42,IF(C12&gt;36,39,IF(C12&gt;24,36,IF(C12&gt;12,33,30)))))/30)</f>
        <v>1.1000000000000001</v>
      </c>
      <c r="D89" s="154">
        <f>D39*C89</f>
        <v>2509.2800000000002</v>
      </c>
      <c r="E89" s="24"/>
      <c r="F89" s="24"/>
    </row>
    <row r="90" spans="1:6" ht="15.75" hidden="1" outlineLevel="3" x14ac:dyDescent="0.25">
      <c r="A90" s="51" t="s">
        <v>210</v>
      </c>
      <c r="B90" s="52" t="s">
        <v>211</v>
      </c>
      <c r="C90" s="43">
        <f>1/12</f>
        <v>8.3299999999999999E-2</v>
      </c>
      <c r="D90" s="154">
        <f>C90*D89</f>
        <v>209.02</v>
      </c>
      <c r="E90" s="24"/>
      <c r="F90" s="24"/>
    </row>
    <row r="91" spans="1:6" ht="15.75" hidden="1" outlineLevel="3" x14ac:dyDescent="0.25">
      <c r="A91" s="51" t="s">
        <v>212</v>
      </c>
      <c r="B91" s="52" t="s">
        <v>213</v>
      </c>
      <c r="C91" s="43">
        <f>(1/12)+(1/12/3)</f>
        <v>0.1111</v>
      </c>
      <c r="D91" s="155">
        <f>C91*D89</f>
        <v>278.77999999999997</v>
      </c>
      <c r="E91" s="24"/>
      <c r="F91" s="24"/>
    </row>
    <row r="92" spans="1:6" ht="15.75" hidden="1" outlineLevel="3" x14ac:dyDescent="0.25">
      <c r="A92" s="51" t="s">
        <v>214</v>
      </c>
      <c r="B92" s="52" t="s">
        <v>215</v>
      </c>
      <c r="C92" s="53">
        <v>0.08</v>
      </c>
      <c r="D92" s="154">
        <f>SUM(D89:D90)*C92</f>
        <v>217.46</v>
      </c>
      <c r="E92" s="24"/>
      <c r="F92" s="24"/>
    </row>
    <row r="93" spans="1:6" ht="15.75" hidden="1" outlineLevel="2" x14ac:dyDescent="0.25">
      <c r="A93" s="49" t="s">
        <v>17</v>
      </c>
      <c r="B93" s="50" t="s">
        <v>216</v>
      </c>
      <c r="C93" s="54">
        <v>0.4</v>
      </c>
      <c r="D93" s="154">
        <f>C93*D94</f>
        <v>1922.26</v>
      </c>
      <c r="E93" s="24"/>
      <c r="F93" s="24"/>
    </row>
    <row r="94" spans="1:6" ht="15.75" hidden="1" outlineLevel="3" x14ac:dyDescent="0.25">
      <c r="A94" s="49" t="s">
        <v>217</v>
      </c>
      <c r="B94" s="50" t="s">
        <v>218</v>
      </c>
      <c r="C94" s="54">
        <f>C62</f>
        <v>0.08</v>
      </c>
      <c r="D94" s="154">
        <f>C94*D95</f>
        <v>4805.6400000000003</v>
      </c>
      <c r="E94" s="24"/>
      <c r="F94" s="24"/>
    </row>
    <row r="95" spans="1:6" ht="15.75" hidden="1" outlineLevel="3" x14ac:dyDescent="0.25">
      <c r="A95" s="49" t="s">
        <v>219</v>
      </c>
      <c r="B95" s="55" t="s">
        <v>119</v>
      </c>
      <c r="C95" s="56" t="s">
        <v>181</v>
      </c>
      <c r="D95" s="155">
        <f>SUM(D96:D98)</f>
        <v>60070.55</v>
      </c>
      <c r="E95" s="24"/>
      <c r="F95" s="24"/>
    </row>
    <row r="96" spans="1:6" ht="15.75" hidden="1" outlineLevel="3" x14ac:dyDescent="0.25">
      <c r="A96" s="51" t="s">
        <v>220</v>
      </c>
      <c r="B96" s="52" t="s">
        <v>221</v>
      </c>
      <c r="C96" s="57">
        <f>C12-C98</f>
        <v>23</v>
      </c>
      <c r="D96" s="154">
        <f>D39*C96</f>
        <v>52466.68</v>
      </c>
      <c r="E96" s="24"/>
      <c r="F96" s="24"/>
    </row>
    <row r="97" spans="1:6" ht="15.75" hidden="1" outlineLevel="3" x14ac:dyDescent="0.25">
      <c r="A97" s="51" t="s">
        <v>222</v>
      </c>
      <c r="B97" s="52" t="s">
        <v>223</v>
      </c>
      <c r="C97" s="58">
        <f>C12/12</f>
        <v>2</v>
      </c>
      <c r="D97" s="154">
        <f>D39*C97</f>
        <v>4562.32</v>
      </c>
      <c r="E97" s="24"/>
      <c r="F97" s="24"/>
    </row>
    <row r="98" spans="1:6" ht="15.75" hidden="1" outlineLevel="3" x14ac:dyDescent="0.25">
      <c r="A98" s="51" t="s">
        <v>224</v>
      </c>
      <c r="B98" s="52" t="s">
        <v>225</v>
      </c>
      <c r="C98" s="56">
        <f>IF(C12&gt;60,5,IF(C12&gt;48,4,IF(C12&gt;36,3,IF(C12&gt;24,2,IF(C12&gt;12,1,0)))))</f>
        <v>1</v>
      </c>
      <c r="D98" s="155">
        <f>D39*C98*1.33333333333333</f>
        <v>3041.55</v>
      </c>
      <c r="E98" s="24"/>
      <c r="F98" s="24"/>
    </row>
    <row r="99" spans="1:6" ht="15.75" hidden="1" outlineLevel="1" collapsed="1" x14ac:dyDescent="0.25">
      <c r="A99" s="300" t="s">
        <v>12</v>
      </c>
      <c r="B99" s="301"/>
      <c r="C99" s="82">
        <v>5.5500000000000001E-2</v>
      </c>
      <c r="D99" s="138">
        <f>IF(C99&gt;1,D88+D93,(D88+D93)*C99)</f>
        <v>285.08999999999997</v>
      </c>
      <c r="E99" s="24"/>
      <c r="F99" s="24"/>
    </row>
    <row r="100" spans="1:6" ht="15.75" hidden="1" outlineLevel="1" x14ac:dyDescent="0.25">
      <c r="A100" s="319"/>
      <c r="B100" s="320"/>
      <c r="C100" s="320"/>
      <c r="D100" s="321"/>
      <c r="E100" s="24"/>
      <c r="F100" s="24"/>
    </row>
    <row r="101" spans="1:6" ht="15.75" hidden="1" outlineLevel="1" x14ac:dyDescent="0.25">
      <c r="A101" s="204" t="s">
        <v>226</v>
      </c>
      <c r="B101" s="131" t="s">
        <v>227</v>
      </c>
      <c r="C101" s="132" t="s">
        <v>45</v>
      </c>
      <c r="D101" s="132" t="s">
        <v>36</v>
      </c>
      <c r="E101" s="24"/>
      <c r="F101" s="24"/>
    </row>
    <row r="102" spans="1:6" ht="15.75" hidden="1" outlineLevel="2" x14ac:dyDescent="0.25">
      <c r="A102" s="49" t="s">
        <v>37</v>
      </c>
      <c r="B102" s="55" t="s">
        <v>228</v>
      </c>
      <c r="C102" s="59">
        <f>IF(C111&gt;1,(1/30*7)*2,(1/30*7))</f>
        <v>0.23330000000000001</v>
      </c>
      <c r="D102" s="155">
        <f>C102*SUM(D103:D107)</f>
        <v>990.35</v>
      </c>
      <c r="E102" s="24"/>
      <c r="F102" s="24"/>
    </row>
    <row r="103" spans="1:6" ht="15.75" hidden="1" outlineLevel="3" x14ac:dyDescent="0.25">
      <c r="A103" s="51" t="s">
        <v>208</v>
      </c>
      <c r="B103" s="52" t="s">
        <v>229</v>
      </c>
      <c r="C103" s="49">
        <v>1</v>
      </c>
      <c r="D103" s="154">
        <f>D39</f>
        <v>2281.16</v>
      </c>
      <c r="E103" s="24"/>
      <c r="F103" s="24"/>
    </row>
    <row r="104" spans="1:6" ht="15.75" hidden="1" outlineLevel="3" x14ac:dyDescent="0.25">
      <c r="A104" s="51" t="s">
        <v>210</v>
      </c>
      <c r="B104" s="52" t="s">
        <v>230</v>
      </c>
      <c r="C104" s="43">
        <f>1/12</f>
        <v>8.3299999999999999E-2</v>
      </c>
      <c r="D104" s="154">
        <f>C104*D103</f>
        <v>190.02</v>
      </c>
      <c r="E104" s="24"/>
      <c r="F104" s="24"/>
    </row>
    <row r="105" spans="1:6" ht="15.75" hidden="1" outlineLevel="3" x14ac:dyDescent="0.25">
      <c r="A105" s="51" t="s">
        <v>212</v>
      </c>
      <c r="B105" s="52" t="s">
        <v>231</v>
      </c>
      <c r="C105" s="43">
        <f>(1/12)+(1/12/3)</f>
        <v>0.1111</v>
      </c>
      <c r="D105" s="154">
        <f>C105*D103</f>
        <v>253.44</v>
      </c>
      <c r="E105" s="24"/>
      <c r="F105" s="24"/>
    </row>
    <row r="106" spans="1:6" ht="15.75" hidden="1" outlineLevel="3" x14ac:dyDescent="0.25">
      <c r="A106" s="51" t="s">
        <v>214</v>
      </c>
      <c r="B106" s="60" t="s">
        <v>64</v>
      </c>
      <c r="C106" s="61">
        <f>C63</f>
        <v>0.36799999999999999</v>
      </c>
      <c r="D106" s="155">
        <f>C106*(D103+D104)</f>
        <v>909.39</v>
      </c>
      <c r="E106" s="24"/>
      <c r="F106" s="24"/>
    </row>
    <row r="107" spans="1:6" ht="15.75" hidden="1" outlineLevel="3" x14ac:dyDescent="0.25">
      <c r="A107" s="51" t="s">
        <v>232</v>
      </c>
      <c r="B107" s="60" t="s">
        <v>233</v>
      </c>
      <c r="C107" s="62">
        <v>1</v>
      </c>
      <c r="D107" s="155">
        <f>D77</f>
        <v>610.95000000000005</v>
      </c>
      <c r="E107" s="24"/>
      <c r="F107" s="24"/>
    </row>
    <row r="108" spans="1:6" ht="15.75" hidden="1" outlineLevel="2" collapsed="1" x14ac:dyDescent="0.25">
      <c r="A108" s="49" t="s">
        <v>17</v>
      </c>
      <c r="B108" s="50" t="s">
        <v>234</v>
      </c>
      <c r="C108" s="54">
        <v>0.4</v>
      </c>
      <c r="D108" s="154">
        <f>C108*D109</f>
        <v>1922.26</v>
      </c>
      <c r="E108" s="24"/>
      <c r="F108" s="24"/>
    </row>
    <row r="109" spans="1:6" ht="15.75" hidden="1" outlineLevel="2" x14ac:dyDescent="0.25">
      <c r="A109" s="49" t="s">
        <v>217</v>
      </c>
      <c r="B109" s="50" t="s">
        <v>218</v>
      </c>
      <c r="C109" s="54">
        <f>C62</f>
        <v>0.08</v>
      </c>
      <c r="D109" s="154">
        <f>C109*D110</f>
        <v>4805.6400000000003</v>
      </c>
      <c r="E109" s="24"/>
      <c r="F109" s="24"/>
    </row>
    <row r="110" spans="1:6" ht="15.75" hidden="1" outlineLevel="2" x14ac:dyDescent="0.25">
      <c r="A110" s="49" t="s">
        <v>219</v>
      </c>
      <c r="B110" s="55" t="s">
        <v>119</v>
      </c>
      <c r="C110" s="56" t="s">
        <v>181</v>
      </c>
      <c r="D110" s="155">
        <f>D95</f>
        <v>60070.55</v>
      </c>
      <c r="E110" s="24"/>
      <c r="F110" s="24"/>
    </row>
    <row r="111" spans="1:6" ht="15.75" hidden="1" outlineLevel="1" collapsed="1" x14ac:dyDescent="0.25">
      <c r="A111" s="300" t="s">
        <v>12</v>
      </c>
      <c r="B111" s="301"/>
      <c r="C111" s="82">
        <v>0.94450000000000001</v>
      </c>
      <c r="D111" s="138">
        <f>IF(C111&gt;1,D102+D108,(D102+D108)*C111)</f>
        <v>2750.96</v>
      </c>
      <c r="E111" s="24"/>
      <c r="F111" s="24"/>
    </row>
    <row r="112" spans="1:6" ht="15.75" hidden="1" outlineLevel="1" x14ac:dyDescent="0.25">
      <c r="A112" s="319"/>
      <c r="B112" s="320"/>
      <c r="C112" s="320"/>
      <c r="D112" s="321"/>
      <c r="E112" s="24"/>
      <c r="F112" s="24"/>
    </row>
    <row r="113" spans="1:6" ht="15.75" hidden="1" outlineLevel="1" x14ac:dyDescent="0.25">
      <c r="A113" s="204" t="s">
        <v>235</v>
      </c>
      <c r="B113" s="131" t="s">
        <v>236</v>
      </c>
      <c r="C113" s="132" t="s">
        <v>45</v>
      </c>
      <c r="D113" s="132" t="s">
        <v>36</v>
      </c>
      <c r="E113" s="24"/>
      <c r="F113" s="24"/>
    </row>
    <row r="114" spans="1:6" ht="15.75" hidden="1" outlineLevel="2" x14ac:dyDescent="0.25">
      <c r="A114" s="201" t="s">
        <v>37</v>
      </c>
      <c r="B114" s="45" t="s">
        <v>237</v>
      </c>
      <c r="C114" s="48">
        <f>IF(C12&gt;60,(D39/12*(C12-60))/C12/D39,IF(C12&gt;48,(D39/12*(C12-48))/C12/D39,IF(C12&gt;36,(D39/12*(C12-36))/C12/D39,IF(C12&gt;24,(D39/12*(C12-24))/C12/D39,IF(C12&gt;12,((D39/12*(C12-12))/C12/D39),1/12)))))</f>
        <v>4.1700000000000001E-2</v>
      </c>
      <c r="D114" s="156">
        <f>C114*D39</f>
        <v>95.12</v>
      </c>
      <c r="E114" s="24"/>
      <c r="F114" s="24"/>
    </row>
    <row r="115" spans="1:6" ht="15.75" hidden="1" outlineLevel="2" x14ac:dyDescent="0.25">
      <c r="A115" s="201" t="s">
        <v>17</v>
      </c>
      <c r="B115" s="63" t="s">
        <v>238</v>
      </c>
      <c r="C115" s="48">
        <f>C114/3</f>
        <v>1.3899999999999999E-2</v>
      </c>
      <c r="D115" s="157">
        <f>C115*D39</f>
        <v>31.71</v>
      </c>
      <c r="E115" s="24"/>
      <c r="F115" s="24"/>
    </row>
    <row r="116" spans="1:6" ht="15.75" hidden="1" outlineLevel="1" collapsed="1" x14ac:dyDescent="0.25">
      <c r="A116" s="300" t="s">
        <v>12</v>
      </c>
      <c r="B116" s="301"/>
      <c r="C116" s="44">
        <f>C114+C115</f>
        <v>5.5599999999999997E-2</v>
      </c>
      <c r="D116" s="138">
        <f>SUM(D114:D115)</f>
        <v>126.83</v>
      </c>
      <c r="E116" s="24"/>
      <c r="F116" s="24"/>
    </row>
    <row r="117" spans="1:6" ht="15.75" hidden="1" outlineLevel="1" x14ac:dyDescent="0.25">
      <c r="A117" s="319"/>
      <c r="B117" s="320"/>
      <c r="C117" s="320"/>
      <c r="D117" s="321"/>
      <c r="E117" s="24"/>
      <c r="F117" s="24"/>
    </row>
    <row r="118" spans="1:6" ht="15.75" hidden="1" outlineLevel="1" x14ac:dyDescent="0.25">
      <c r="A118" s="323" t="s">
        <v>239</v>
      </c>
      <c r="B118" s="324"/>
      <c r="C118" s="132" t="s">
        <v>45</v>
      </c>
      <c r="D118" s="132" t="s">
        <v>36</v>
      </c>
      <c r="E118" s="24"/>
      <c r="F118" s="24"/>
    </row>
    <row r="119" spans="1:6" ht="15.75" hidden="1" outlineLevel="1" x14ac:dyDescent="0.25">
      <c r="A119" s="201" t="s">
        <v>205</v>
      </c>
      <c r="B119" s="45" t="s">
        <v>206</v>
      </c>
      <c r="C119" s="48">
        <f>C99</f>
        <v>5.5500000000000001E-2</v>
      </c>
      <c r="D119" s="126">
        <f>D99</f>
        <v>285.08999999999997</v>
      </c>
      <c r="E119" s="24"/>
      <c r="F119" s="24"/>
    </row>
    <row r="120" spans="1:6" ht="15.75" hidden="1" outlineLevel="1" x14ac:dyDescent="0.25">
      <c r="A120" s="135" t="s">
        <v>226</v>
      </c>
      <c r="B120" s="45" t="s">
        <v>227</v>
      </c>
      <c r="C120" s="64">
        <f>C111</f>
        <v>0.94450000000000001</v>
      </c>
      <c r="D120" s="126">
        <f>D111</f>
        <v>2750.96</v>
      </c>
      <c r="E120" s="24"/>
      <c r="F120" s="24"/>
    </row>
    <row r="121" spans="1:6" ht="15.75" hidden="1" outlineLevel="1" x14ac:dyDescent="0.25">
      <c r="A121" s="329" t="s">
        <v>240</v>
      </c>
      <c r="B121" s="329"/>
      <c r="C121" s="329"/>
      <c r="D121" s="158">
        <f>D119+D120</f>
        <v>3036.05</v>
      </c>
      <c r="E121" s="24"/>
      <c r="F121" s="24"/>
    </row>
    <row r="122" spans="1:6" ht="15.75" hidden="1" outlineLevel="1" x14ac:dyDescent="0.25">
      <c r="A122" s="325" t="s">
        <v>241</v>
      </c>
      <c r="B122" s="326"/>
      <c r="C122" s="83">
        <v>0.70079999999999998</v>
      </c>
      <c r="D122" s="73">
        <f>C122*D121</f>
        <v>2127.66</v>
      </c>
      <c r="E122" s="24"/>
      <c r="F122" s="24"/>
    </row>
    <row r="123" spans="1:6" ht="15.75" hidden="1" outlineLevel="1" x14ac:dyDescent="0.25">
      <c r="A123" s="325" t="s">
        <v>242</v>
      </c>
      <c r="B123" s="326"/>
      <c r="C123" s="83">
        <v>6.4999999999999997E-3</v>
      </c>
      <c r="D123" s="73">
        <f>(D50+(D116/2))*-C123</f>
        <v>-1.65</v>
      </c>
      <c r="E123" s="24"/>
      <c r="F123" s="24"/>
    </row>
    <row r="124" spans="1:6" ht="15.75" hidden="1" outlineLevel="1" x14ac:dyDescent="0.25">
      <c r="A124" s="327" t="s">
        <v>243</v>
      </c>
      <c r="B124" s="328"/>
      <c r="C124" s="88">
        <f>1/C12</f>
        <v>4.1700000000000001E-2</v>
      </c>
      <c r="D124" s="74">
        <f>(D122+D123)*C124</f>
        <v>88.65</v>
      </c>
      <c r="E124" s="24"/>
      <c r="F124" s="24"/>
    </row>
    <row r="125" spans="1:6" ht="15.75" hidden="1" outlineLevel="1" x14ac:dyDescent="0.25">
      <c r="A125" s="135" t="s">
        <v>235</v>
      </c>
      <c r="B125" s="45" t="s">
        <v>244</v>
      </c>
      <c r="C125" s="64"/>
      <c r="D125" s="146">
        <f>D116</f>
        <v>126.83</v>
      </c>
      <c r="E125" s="24"/>
      <c r="F125" s="24"/>
    </row>
    <row r="126" spans="1:6" ht="15.75" collapsed="1" x14ac:dyDescent="0.25">
      <c r="A126" s="300" t="s">
        <v>12</v>
      </c>
      <c r="B126" s="301"/>
      <c r="C126" s="44"/>
      <c r="D126" s="159">
        <f>D124+D125</f>
        <v>215.48</v>
      </c>
      <c r="E126" s="24"/>
      <c r="F126" s="24"/>
    </row>
    <row r="127" spans="1:6" ht="15.75" x14ac:dyDescent="0.25">
      <c r="A127" s="302"/>
      <c r="B127" s="303"/>
      <c r="C127" s="303"/>
      <c r="D127" s="304"/>
      <c r="E127" s="24"/>
      <c r="F127" s="24"/>
    </row>
    <row r="128" spans="1:6" ht="15.75" x14ac:dyDescent="0.25">
      <c r="A128" s="305" t="s">
        <v>65</v>
      </c>
      <c r="B128" s="306"/>
      <c r="C128" s="306"/>
      <c r="D128" s="307"/>
      <c r="E128" s="24"/>
      <c r="F128" s="24"/>
    </row>
    <row r="129" spans="1:6" ht="15.75" hidden="1" outlineLevel="1" x14ac:dyDescent="0.25">
      <c r="A129" s="319"/>
      <c r="B129" s="320"/>
      <c r="C129" s="320"/>
      <c r="D129" s="321"/>
      <c r="E129" s="24"/>
      <c r="F129" s="24"/>
    </row>
    <row r="130" spans="1:6" ht="15.75" hidden="1" outlineLevel="1" x14ac:dyDescent="0.25">
      <c r="A130" s="132" t="s">
        <v>66</v>
      </c>
      <c r="B130" s="139" t="s">
        <v>245</v>
      </c>
      <c r="C130" s="44" t="s">
        <v>45</v>
      </c>
      <c r="D130" s="132" t="s">
        <v>36</v>
      </c>
      <c r="E130" s="24"/>
      <c r="F130" s="24"/>
    </row>
    <row r="131" spans="1:6" ht="15.75" hidden="1" outlineLevel="2" x14ac:dyDescent="0.25">
      <c r="A131" s="160" t="s">
        <v>37</v>
      </c>
      <c r="B131" s="109" t="s">
        <v>67</v>
      </c>
      <c r="C131" s="65">
        <f>IF(C12&gt;60,5/C12,IF(C12&gt;48,4/C12,IF(C12&gt;36,3/C12,IF(C12&gt;24,2/C12,IF(C12&gt;12,1/C12,0)))))</f>
        <v>4.1700000000000001E-2</v>
      </c>
      <c r="D131" s="156">
        <f>SUM(D132:D136)</f>
        <v>122.05</v>
      </c>
      <c r="E131" s="24"/>
      <c r="F131" s="24"/>
    </row>
    <row r="132" spans="1:6" ht="15.75" hidden="1" outlineLevel="3" x14ac:dyDescent="0.25">
      <c r="A132" s="161" t="s">
        <v>246</v>
      </c>
      <c r="B132" s="110" t="s">
        <v>247</v>
      </c>
      <c r="C132" s="162">
        <f>D39</f>
        <v>2281.16</v>
      </c>
      <c r="D132" s="163">
        <f>$C$131*(D39)-($C$131*(D39)*C137/3)</f>
        <v>95.12</v>
      </c>
      <c r="E132" s="24"/>
      <c r="F132" s="24"/>
    </row>
    <row r="133" spans="1:6" ht="15.75" hidden="1" outlineLevel="3" x14ac:dyDescent="0.25">
      <c r="A133" s="161" t="s">
        <v>248</v>
      </c>
      <c r="B133" s="110" t="s">
        <v>249</v>
      </c>
      <c r="C133" s="162">
        <f>(D50)</f>
        <v>190.02</v>
      </c>
      <c r="D133" s="163">
        <f>$C$131*C133-($C$131*C133*C137/3)</f>
        <v>7.92</v>
      </c>
      <c r="E133" s="24"/>
      <c r="F133" s="24"/>
    </row>
    <row r="134" spans="1:6" ht="15.75" hidden="1" outlineLevel="3" x14ac:dyDescent="0.25">
      <c r="A134" s="161" t="s">
        <v>250</v>
      </c>
      <c r="B134" s="110" t="s">
        <v>251</v>
      </c>
      <c r="C134" s="164">
        <f>(D39/12)+(D51*IF(C12&gt;60,((C12-60)*(1/60))+1,IF(C12&gt;48,((C12-48)*(1/48))+1,IF(C12&gt;36,((C12-36)*(1/36))+1,IF(C12&gt;24,((C12-24)*(1/24))+1,IF(C12&gt;12,((C12-12)*(1/12))+1,1))))))</f>
        <v>253.52</v>
      </c>
      <c r="D134" s="163">
        <f>$C$131*C134-($C$131*C134*C137/3)</f>
        <v>10.57</v>
      </c>
      <c r="E134" s="24"/>
      <c r="F134" s="24"/>
    </row>
    <row r="135" spans="1:6" ht="15.75" hidden="1" outlineLevel="3" x14ac:dyDescent="0.25">
      <c r="A135" s="161" t="s">
        <v>252</v>
      </c>
      <c r="B135" s="110" t="s">
        <v>253</v>
      </c>
      <c r="C135" s="111">
        <f>C63</f>
        <v>0.36799999999999999</v>
      </c>
      <c r="D135" s="163">
        <f>SUM(D132:D134)*C131</f>
        <v>4.74</v>
      </c>
      <c r="E135" s="24"/>
      <c r="F135" s="24"/>
    </row>
    <row r="136" spans="1:6" ht="15.75" hidden="1" outlineLevel="3" x14ac:dyDescent="0.25">
      <c r="A136" s="161" t="s">
        <v>254</v>
      </c>
      <c r="B136" s="110" t="s">
        <v>255</v>
      </c>
      <c r="C136" s="164">
        <f>D124</f>
        <v>88.65</v>
      </c>
      <c r="D136" s="163">
        <f>C136*C131</f>
        <v>3.7</v>
      </c>
      <c r="E136" s="24"/>
      <c r="F136" s="24"/>
    </row>
    <row r="137" spans="1:6" ht="15.75" hidden="1" outlineLevel="2" collapsed="1" x14ac:dyDescent="0.25">
      <c r="A137" s="201" t="s">
        <v>17</v>
      </c>
      <c r="B137" s="45" t="s">
        <v>256</v>
      </c>
      <c r="C137" s="112">
        <v>0</v>
      </c>
      <c r="D137" s="146">
        <f>$C$131*(D39)*(C137/3)</f>
        <v>0</v>
      </c>
      <c r="E137" s="24"/>
      <c r="F137" s="24"/>
    </row>
    <row r="138" spans="1:6" ht="15.75" hidden="1" outlineLevel="1" collapsed="1" x14ac:dyDescent="0.25">
      <c r="A138" s="300" t="s">
        <v>257</v>
      </c>
      <c r="B138" s="301"/>
      <c r="C138" s="44">
        <f>C131+(D137/D39)</f>
        <v>4.1700000000000001E-2</v>
      </c>
      <c r="D138" s="138">
        <f>SUM(D131:D137)</f>
        <v>244.1</v>
      </c>
      <c r="E138" s="24"/>
      <c r="F138" s="24"/>
    </row>
    <row r="139" spans="1:6" ht="15.75" hidden="1" outlineLevel="1" x14ac:dyDescent="0.25">
      <c r="A139" s="319"/>
      <c r="B139" s="320"/>
      <c r="C139" s="320"/>
      <c r="D139" s="321"/>
      <c r="E139" s="24"/>
      <c r="F139" s="24"/>
    </row>
    <row r="140" spans="1:6" ht="15.75" hidden="1" outlineLevel="2" x14ac:dyDescent="0.25">
      <c r="A140" s="332" t="s">
        <v>258</v>
      </c>
      <c r="B140" s="165" t="s">
        <v>221</v>
      </c>
      <c r="C140" s="113">
        <v>220</v>
      </c>
      <c r="D140" s="166">
        <f>D39</f>
        <v>2281.16</v>
      </c>
      <c r="E140" s="24"/>
      <c r="F140" s="24"/>
    </row>
    <row r="141" spans="1:6" ht="15.75" hidden="1" outlineLevel="2" x14ac:dyDescent="0.25">
      <c r="A141" s="333"/>
      <c r="B141" s="165" t="s">
        <v>259</v>
      </c>
      <c r="C141" s="65">
        <f>(1+(1/3)+1)/12</f>
        <v>0.19439999999999999</v>
      </c>
      <c r="D141" s="167">
        <f>D140*C141</f>
        <v>443.46</v>
      </c>
      <c r="E141" s="24"/>
      <c r="F141" s="24"/>
    </row>
    <row r="142" spans="1:6" ht="15.75" hidden="1" outlineLevel="2" x14ac:dyDescent="0.25">
      <c r="A142" s="333"/>
      <c r="B142" s="165" t="s">
        <v>260</v>
      </c>
      <c r="C142" s="65">
        <f>C63</f>
        <v>0.36799999999999999</v>
      </c>
      <c r="D142" s="167">
        <f>(D140+D141)*C142</f>
        <v>1002.66</v>
      </c>
      <c r="E142" s="24"/>
      <c r="F142" s="24"/>
    </row>
    <row r="143" spans="1:6" ht="15.75" hidden="1" outlineLevel="2" x14ac:dyDescent="0.25">
      <c r="A143" s="333"/>
      <c r="B143" s="165" t="s">
        <v>261</v>
      </c>
      <c r="C143" s="65">
        <f>D143/D140</f>
        <v>0.26779999999999998</v>
      </c>
      <c r="D143" s="167">
        <f>D77</f>
        <v>610.95000000000005</v>
      </c>
      <c r="E143" s="24"/>
      <c r="F143" s="24"/>
    </row>
    <row r="144" spans="1:6" ht="15.75" hidden="1" outlineLevel="2" x14ac:dyDescent="0.25">
      <c r="A144" s="334"/>
      <c r="B144" s="168" t="s">
        <v>262</v>
      </c>
      <c r="C144" s="65">
        <f>D144/D140</f>
        <v>3.8899999999999997E-2</v>
      </c>
      <c r="D144" s="167">
        <f>D124</f>
        <v>88.65</v>
      </c>
      <c r="E144" s="24"/>
      <c r="F144" s="24"/>
    </row>
    <row r="145" spans="1:6" ht="15.75" hidden="1" outlineLevel="2" x14ac:dyDescent="0.25">
      <c r="A145" s="335" t="s">
        <v>263</v>
      </c>
      <c r="B145" s="336"/>
      <c r="C145" s="114">
        <f>D145/D140</f>
        <v>1.9406000000000001</v>
      </c>
      <c r="D145" s="169">
        <f>SUM(D140:D144)</f>
        <v>4426.88</v>
      </c>
      <c r="E145" s="24"/>
      <c r="F145" s="24"/>
    </row>
    <row r="146" spans="1:6" ht="15.75" hidden="1" outlineLevel="2" x14ac:dyDescent="0.25">
      <c r="A146" s="337"/>
      <c r="B146" s="337"/>
      <c r="C146" s="337"/>
      <c r="D146" s="338"/>
      <c r="E146" s="24"/>
      <c r="F146" s="24"/>
    </row>
    <row r="147" spans="1:6" ht="15.75" hidden="1" outlineLevel="1" collapsed="1" x14ac:dyDescent="0.25">
      <c r="A147" s="132" t="s">
        <v>264</v>
      </c>
      <c r="B147" s="139" t="s">
        <v>265</v>
      </c>
      <c r="C147" s="44" t="s">
        <v>45</v>
      </c>
      <c r="D147" s="132" t="s">
        <v>36</v>
      </c>
      <c r="E147" s="24"/>
      <c r="F147" s="24"/>
    </row>
    <row r="148" spans="1:6" ht="15.75" hidden="1" outlineLevel="2" x14ac:dyDescent="0.25">
      <c r="A148" s="201" t="s">
        <v>17</v>
      </c>
      <c r="B148" s="45" t="s">
        <v>121</v>
      </c>
      <c r="C148" s="93">
        <f>5/252</f>
        <v>1.9800000000000002E-2</v>
      </c>
      <c r="D148" s="156">
        <f>C148*$D$145</f>
        <v>87.65</v>
      </c>
      <c r="E148" s="24"/>
      <c r="F148" s="24"/>
    </row>
    <row r="149" spans="1:6" ht="15.75" hidden="1" outlineLevel="2" x14ac:dyDescent="0.25">
      <c r="A149" s="201" t="s">
        <v>18</v>
      </c>
      <c r="B149" s="45" t="s">
        <v>122</v>
      </c>
      <c r="C149" s="93">
        <f>1.383/252</f>
        <v>5.4999999999999997E-3</v>
      </c>
      <c r="D149" s="156">
        <f>C149*$D$145</f>
        <v>24.35</v>
      </c>
      <c r="E149" s="24"/>
      <c r="F149" s="24"/>
    </row>
    <row r="150" spans="1:6" ht="15.75" hidden="1" outlineLevel="2" x14ac:dyDescent="0.25">
      <c r="A150" s="201" t="s">
        <v>20</v>
      </c>
      <c r="B150" s="45" t="s">
        <v>120</v>
      </c>
      <c r="C150" s="93">
        <f>1.3892/252</f>
        <v>5.4999999999999997E-3</v>
      </c>
      <c r="D150" s="156">
        <f t="shared" ref="D150:D153" si="1">C150*$D$145</f>
        <v>24.35</v>
      </c>
      <c r="E150" s="24"/>
      <c r="F150" s="24"/>
    </row>
    <row r="151" spans="1:6" ht="15.75" hidden="1" outlineLevel="2" x14ac:dyDescent="0.25">
      <c r="A151" s="201" t="s">
        <v>23</v>
      </c>
      <c r="B151" s="45" t="s">
        <v>68</v>
      </c>
      <c r="C151" s="93">
        <f>0.65/252</f>
        <v>2.5999999999999999E-3</v>
      </c>
      <c r="D151" s="156">
        <f t="shared" si="1"/>
        <v>11.51</v>
      </c>
      <c r="E151" s="24"/>
      <c r="F151" s="24"/>
    </row>
    <row r="152" spans="1:6" ht="15.75" hidden="1" outlineLevel="2" x14ac:dyDescent="0.25">
      <c r="A152" s="201" t="s">
        <v>25</v>
      </c>
      <c r="B152" s="45" t="s">
        <v>69</v>
      </c>
      <c r="C152" s="93">
        <f>0.5052/252</f>
        <v>2E-3</v>
      </c>
      <c r="D152" s="156">
        <f t="shared" si="1"/>
        <v>8.85</v>
      </c>
      <c r="E152" s="24"/>
      <c r="F152" s="24"/>
    </row>
    <row r="153" spans="1:6" ht="15.75" hidden="1" outlineLevel="2" x14ac:dyDescent="0.25">
      <c r="A153" s="201" t="s">
        <v>37</v>
      </c>
      <c r="B153" s="76" t="s">
        <v>266</v>
      </c>
      <c r="C153" s="84">
        <f>0.2/252</f>
        <v>8.0000000000000004E-4</v>
      </c>
      <c r="D153" s="156">
        <f t="shared" si="1"/>
        <v>3.54</v>
      </c>
      <c r="E153" s="24"/>
      <c r="F153" s="24"/>
    </row>
    <row r="154" spans="1:6" ht="15.75" hidden="1" outlineLevel="1" collapsed="1" x14ac:dyDescent="0.25">
      <c r="A154" s="300" t="s">
        <v>257</v>
      </c>
      <c r="B154" s="301"/>
      <c r="C154" s="44">
        <f>SUM(C148:C153)</f>
        <v>3.6200000000000003E-2</v>
      </c>
      <c r="D154" s="138">
        <f>SUM(D148:D153)</f>
        <v>160.25</v>
      </c>
      <c r="E154" s="24"/>
      <c r="F154" s="24"/>
    </row>
    <row r="155" spans="1:6" ht="15.75" hidden="1" outlineLevel="1" x14ac:dyDescent="0.25">
      <c r="A155" s="319"/>
      <c r="B155" s="320"/>
      <c r="C155" s="320"/>
      <c r="D155" s="321"/>
      <c r="E155" s="24"/>
      <c r="F155" s="24"/>
    </row>
    <row r="156" spans="1:6" ht="15.75" hidden="1" outlineLevel="1" x14ac:dyDescent="0.25">
      <c r="A156" s="323" t="s">
        <v>267</v>
      </c>
      <c r="B156" s="330"/>
      <c r="C156" s="44" t="s">
        <v>268</v>
      </c>
      <c r="D156" s="132" t="s">
        <v>36</v>
      </c>
      <c r="E156" s="24"/>
      <c r="F156" s="24"/>
    </row>
    <row r="157" spans="1:6" ht="15.75" hidden="1" outlineLevel="2" x14ac:dyDescent="0.3">
      <c r="A157" s="331" t="s">
        <v>269</v>
      </c>
      <c r="B157" s="165" t="s">
        <v>270</v>
      </c>
      <c r="C157" s="115">
        <f>C153</f>
        <v>8.0000000000000004E-4</v>
      </c>
      <c r="D157" s="170">
        <f>C157*-D140</f>
        <v>-1.82</v>
      </c>
      <c r="E157" s="24"/>
      <c r="F157" s="24"/>
    </row>
    <row r="158" spans="1:6" ht="15.75" hidden="1" outlineLevel="2" x14ac:dyDescent="0.3">
      <c r="A158" s="331"/>
      <c r="B158" s="171" t="s">
        <v>271</v>
      </c>
      <c r="C158" s="116">
        <v>0</v>
      </c>
      <c r="D158" s="172">
        <f>C158*-(D140/220/24*5)</f>
        <v>0</v>
      </c>
      <c r="E158" s="24"/>
      <c r="F158" s="24"/>
    </row>
    <row r="159" spans="1:6" ht="15.75" hidden="1" outlineLevel="2" x14ac:dyDescent="0.3">
      <c r="A159" s="331"/>
      <c r="B159" s="171" t="s">
        <v>272</v>
      </c>
      <c r="C159" s="116">
        <v>0</v>
      </c>
      <c r="D159" s="172">
        <f>C159*-D141</f>
        <v>0</v>
      </c>
      <c r="E159" s="24"/>
      <c r="F159" s="24"/>
    </row>
    <row r="160" spans="1:6" ht="15.75" hidden="1" outlineLevel="2" x14ac:dyDescent="0.3">
      <c r="A160" s="331"/>
      <c r="B160" s="165" t="s">
        <v>273</v>
      </c>
      <c r="C160" s="115">
        <f>C154</f>
        <v>3.6200000000000003E-2</v>
      </c>
      <c r="D160" s="170">
        <f>C160*-D66</f>
        <v>0</v>
      </c>
      <c r="E160" s="24"/>
      <c r="F160" s="24"/>
    </row>
    <row r="161" spans="1:6" ht="15.75" hidden="1" outlineLevel="2" x14ac:dyDescent="0.3">
      <c r="A161" s="331"/>
      <c r="B161" s="165" t="s">
        <v>274</v>
      </c>
      <c r="C161" s="117">
        <f>C154</f>
        <v>3.6200000000000003E-2</v>
      </c>
      <c r="D161" s="173">
        <f>C161*-D69</f>
        <v>-15.11</v>
      </c>
      <c r="E161" s="24"/>
      <c r="F161" s="24"/>
    </row>
    <row r="162" spans="1:6" ht="15.75" hidden="1" outlineLevel="2" x14ac:dyDescent="0.3">
      <c r="A162" s="331"/>
      <c r="B162" s="168" t="s">
        <v>275</v>
      </c>
      <c r="C162" s="117">
        <f>C153</f>
        <v>8.0000000000000004E-4</v>
      </c>
      <c r="D162" s="173">
        <f>C162*-D74</f>
        <v>-0.02</v>
      </c>
      <c r="E162" s="24"/>
      <c r="F162" s="24"/>
    </row>
    <row r="163" spans="1:6" ht="15.75" hidden="1" outlineLevel="2" x14ac:dyDescent="0.25">
      <c r="A163" s="331"/>
      <c r="B163" s="168" t="s">
        <v>276</v>
      </c>
      <c r="C163" s="118">
        <f>C152</f>
        <v>2E-3</v>
      </c>
      <c r="D163" s="174">
        <f>C163*-SUM(D55:D61)</f>
        <v>-1.44</v>
      </c>
      <c r="E163" s="24"/>
      <c r="F163" s="24"/>
    </row>
    <row r="164" spans="1:6" ht="15.75" hidden="1" outlineLevel="2" x14ac:dyDescent="0.3">
      <c r="A164" s="331"/>
      <c r="B164" s="165" t="s">
        <v>277</v>
      </c>
      <c r="C164" s="115">
        <f>C153</f>
        <v>8.0000000000000004E-4</v>
      </c>
      <c r="D164" s="170">
        <f>C164*-D142</f>
        <v>-0.8</v>
      </c>
      <c r="E164" s="24"/>
      <c r="F164" s="24"/>
    </row>
    <row r="165" spans="1:6" ht="15.75" hidden="1" outlineLevel="1" collapsed="1" x14ac:dyDescent="0.25">
      <c r="A165" s="300" t="s">
        <v>278</v>
      </c>
      <c r="B165" s="301"/>
      <c r="C165" s="44">
        <f>D165/D140</f>
        <v>-8.3999999999999995E-3</v>
      </c>
      <c r="D165" s="138">
        <f>SUM(D157:D164)</f>
        <v>-19.190000000000001</v>
      </c>
      <c r="E165" s="24"/>
      <c r="F165" s="24"/>
    </row>
    <row r="166" spans="1:6" ht="15.75" hidden="1" outlineLevel="1" x14ac:dyDescent="0.25">
      <c r="A166" s="319"/>
      <c r="B166" s="320"/>
      <c r="C166" s="320"/>
      <c r="D166" s="321"/>
      <c r="E166" s="24"/>
      <c r="F166" s="24"/>
    </row>
    <row r="167" spans="1:6" ht="15.75" hidden="1" outlineLevel="1" x14ac:dyDescent="0.25">
      <c r="A167" s="300" t="s">
        <v>279</v>
      </c>
      <c r="B167" s="301"/>
      <c r="C167" s="44">
        <f>D167/D140</f>
        <v>6.1800000000000001E-2</v>
      </c>
      <c r="D167" s="138">
        <f>D154+D165</f>
        <v>141.06</v>
      </c>
      <c r="E167" s="24"/>
      <c r="F167" s="24"/>
    </row>
    <row r="168" spans="1:6" ht="15.75" hidden="1" outlineLevel="1" x14ac:dyDescent="0.25">
      <c r="A168" s="319"/>
      <c r="B168" s="320"/>
      <c r="C168" s="320"/>
      <c r="D168" s="321"/>
      <c r="E168" s="24"/>
      <c r="F168" s="24"/>
    </row>
    <row r="169" spans="1:6" ht="15.75" hidden="1" outlineLevel="1" x14ac:dyDescent="0.25">
      <c r="A169" s="323" t="s">
        <v>280</v>
      </c>
      <c r="B169" s="324"/>
      <c r="C169" s="132" t="s">
        <v>45</v>
      </c>
      <c r="D169" s="132" t="s">
        <v>36</v>
      </c>
      <c r="E169" s="24"/>
      <c r="F169" s="24"/>
    </row>
    <row r="170" spans="1:6" ht="15.75" hidden="1" outlineLevel="1" x14ac:dyDescent="0.25">
      <c r="A170" s="201" t="s">
        <v>66</v>
      </c>
      <c r="B170" s="45" t="s">
        <v>245</v>
      </c>
      <c r="C170" s="48"/>
      <c r="D170" s="175">
        <f>D138</f>
        <v>244.1</v>
      </c>
      <c r="E170" s="24"/>
      <c r="F170" s="24"/>
    </row>
    <row r="171" spans="1:6" ht="15.75" hidden="1" outlineLevel="1" x14ac:dyDescent="0.25">
      <c r="A171" s="201" t="s">
        <v>264</v>
      </c>
      <c r="B171" s="45" t="s">
        <v>265</v>
      </c>
      <c r="C171" s="48"/>
      <c r="D171" s="175">
        <f>D167</f>
        <v>141.06</v>
      </c>
      <c r="E171" s="24"/>
      <c r="F171" s="24"/>
    </row>
    <row r="172" spans="1:6" ht="15.75" collapsed="1" x14ac:dyDescent="0.25">
      <c r="A172" s="300" t="s">
        <v>12</v>
      </c>
      <c r="B172" s="322"/>
      <c r="C172" s="301"/>
      <c r="D172" s="176">
        <f>SUM(D170:D171)</f>
        <v>385.16</v>
      </c>
      <c r="E172" s="24"/>
      <c r="F172" s="24"/>
    </row>
    <row r="173" spans="1:6" ht="15.75" x14ac:dyDescent="0.25">
      <c r="A173" s="319"/>
      <c r="B173" s="320"/>
      <c r="C173" s="320"/>
      <c r="D173" s="321"/>
      <c r="E173" s="24"/>
      <c r="F173" s="24"/>
    </row>
    <row r="174" spans="1:6" ht="15.75" x14ac:dyDescent="0.25">
      <c r="A174" s="305" t="s">
        <v>70</v>
      </c>
      <c r="B174" s="306"/>
      <c r="C174" s="306"/>
      <c r="D174" s="307"/>
      <c r="E174" s="24"/>
      <c r="F174" s="24"/>
    </row>
    <row r="175" spans="1:6" ht="15.75" hidden="1" outlineLevel="1" x14ac:dyDescent="0.25">
      <c r="A175" s="319"/>
      <c r="B175" s="320"/>
      <c r="C175" s="320"/>
      <c r="D175" s="321"/>
      <c r="E175" s="24"/>
      <c r="F175" s="24"/>
    </row>
    <row r="176" spans="1:6" ht="15.75" hidden="1" outlineLevel="1" x14ac:dyDescent="0.25">
      <c r="A176" s="204">
        <v>5</v>
      </c>
      <c r="B176" s="300" t="s">
        <v>281</v>
      </c>
      <c r="C176" s="301"/>
      <c r="D176" s="132" t="s">
        <v>36</v>
      </c>
      <c r="E176" s="24"/>
      <c r="F176" s="24"/>
    </row>
    <row r="177" spans="1:6" ht="15.75" hidden="1" outlineLevel="1" x14ac:dyDescent="0.25">
      <c r="A177" s="201" t="s">
        <v>37</v>
      </c>
      <c r="B177" s="339" t="s">
        <v>289</v>
      </c>
      <c r="C177" s="340"/>
      <c r="D177" s="156">
        <f>INSUMOS!H13</f>
        <v>30.43</v>
      </c>
      <c r="E177" s="24"/>
      <c r="F177" s="24"/>
    </row>
    <row r="178" spans="1:6" ht="15.75" hidden="1" outlineLevel="1" x14ac:dyDescent="0.25">
      <c r="A178" s="201" t="s">
        <v>17</v>
      </c>
      <c r="B178" s="339" t="s">
        <v>290</v>
      </c>
      <c r="C178" s="340"/>
      <c r="D178" s="177">
        <f>INSUMOS!H21</f>
        <v>0.63</v>
      </c>
      <c r="E178" s="24"/>
      <c r="F178" s="24"/>
    </row>
    <row r="179" spans="1:6" ht="15.75" hidden="1" outlineLevel="1" x14ac:dyDescent="0.25">
      <c r="A179" s="201" t="s">
        <v>18</v>
      </c>
      <c r="B179" s="341" t="s">
        <v>282</v>
      </c>
      <c r="C179" s="342"/>
      <c r="D179" s="177">
        <f>INSUMOS!H36</f>
        <v>3.75</v>
      </c>
      <c r="E179" s="24"/>
      <c r="F179" s="24"/>
    </row>
    <row r="180" spans="1:6" ht="15.75" hidden="1" outlineLevel="1" x14ac:dyDescent="0.25">
      <c r="A180" s="201" t="s">
        <v>23</v>
      </c>
      <c r="B180" s="343" t="s">
        <v>40</v>
      </c>
      <c r="C180" s="344"/>
      <c r="D180" s="153">
        <v>0</v>
      </c>
      <c r="E180" s="24"/>
      <c r="F180" s="24"/>
    </row>
    <row r="181" spans="1:6" ht="15.75" collapsed="1" x14ac:dyDescent="0.25">
      <c r="A181" s="300" t="s">
        <v>12</v>
      </c>
      <c r="B181" s="322"/>
      <c r="C181" s="301"/>
      <c r="D181" s="178">
        <f>SUM(D177:D180)</f>
        <v>34.81</v>
      </c>
      <c r="E181" s="24"/>
      <c r="F181" s="24"/>
    </row>
    <row r="182" spans="1:6" ht="15.75" x14ac:dyDescent="0.25">
      <c r="A182" s="302"/>
      <c r="B182" s="303"/>
      <c r="C182" s="303"/>
      <c r="D182" s="304"/>
      <c r="E182" s="24"/>
      <c r="F182" s="24"/>
    </row>
    <row r="183" spans="1:6" ht="15.75" x14ac:dyDescent="0.25">
      <c r="A183" s="349" t="s">
        <v>71</v>
      </c>
      <c r="B183" s="349"/>
      <c r="C183" s="349"/>
      <c r="D183" s="179">
        <f>D39+D83+D126+D172+D181</f>
        <v>4670.3599999999997</v>
      </c>
      <c r="E183" s="24"/>
      <c r="F183" s="24"/>
    </row>
    <row r="184" spans="1:6" ht="15.75" x14ac:dyDescent="0.25">
      <c r="A184" s="315"/>
      <c r="B184" s="315"/>
      <c r="C184" s="315"/>
      <c r="D184" s="315"/>
      <c r="E184" s="24"/>
      <c r="F184" s="24"/>
    </row>
    <row r="185" spans="1:6" ht="15.75" x14ac:dyDescent="0.25">
      <c r="A185" s="350" t="s">
        <v>72</v>
      </c>
      <c r="B185" s="350"/>
      <c r="C185" s="350"/>
      <c r="D185" s="350"/>
      <c r="E185" s="24"/>
      <c r="F185" s="24"/>
    </row>
    <row r="186" spans="1:6" ht="15.75" outlineLevel="1" x14ac:dyDescent="0.25">
      <c r="A186" s="351"/>
      <c r="B186" s="352"/>
      <c r="C186" s="352"/>
      <c r="D186" s="353"/>
      <c r="E186" s="24"/>
      <c r="F186" s="24"/>
    </row>
    <row r="187" spans="1:6" ht="15.75" outlineLevel="1" x14ac:dyDescent="0.25">
      <c r="A187" s="204">
        <v>6</v>
      </c>
      <c r="B187" s="139" t="s">
        <v>73</v>
      </c>
      <c r="C187" s="132" t="s">
        <v>45</v>
      </c>
      <c r="D187" s="132" t="s">
        <v>36</v>
      </c>
      <c r="E187" s="24"/>
      <c r="F187" s="24"/>
    </row>
    <row r="188" spans="1:6" ht="15.75" outlineLevel="1" x14ac:dyDescent="0.25">
      <c r="A188" s="201" t="s">
        <v>37</v>
      </c>
      <c r="B188" s="45" t="s">
        <v>74</v>
      </c>
      <c r="C188" s="85">
        <f>'SR - Aux. Esc.'!C188</f>
        <v>8.9999999999999993E-3</v>
      </c>
      <c r="D188" s="127">
        <f>C188*D183</f>
        <v>42.03</v>
      </c>
      <c r="E188" s="24"/>
      <c r="F188" s="24"/>
    </row>
    <row r="189" spans="1:6" ht="15.75" outlineLevel="1" x14ac:dyDescent="0.25">
      <c r="A189" s="345" t="s">
        <v>1</v>
      </c>
      <c r="B189" s="346"/>
      <c r="C189" s="348"/>
      <c r="D189" s="127">
        <f>D183+D188</f>
        <v>4712.3900000000003</v>
      </c>
      <c r="E189" s="24"/>
      <c r="F189" s="24"/>
    </row>
    <row r="190" spans="1:6" ht="15.75" outlineLevel="1" x14ac:dyDescent="0.25">
      <c r="A190" s="201" t="s">
        <v>17</v>
      </c>
      <c r="B190" s="45" t="s">
        <v>75</v>
      </c>
      <c r="C190" s="85">
        <f>'SR - Aux. Esc.'!C190</f>
        <v>9.5999999999999992E-3</v>
      </c>
      <c r="D190" s="127">
        <f>C190*D189</f>
        <v>45.24</v>
      </c>
      <c r="E190" s="24"/>
      <c r="F190" s="24"/>
    </row>
    <row r="191" spans="1:6" ht="15.75" outlineLevel="1" x14ac:dyDescent="0.25">
      <c r="A191" s="345" t="s">
        <v>1</v>
      </c>
      <c r="B191" s="346"/>
      <c r="C191" s="346"/>
      <c r="D191" s="127">
        <f>D190+D189</f>
        <v>4757.63</v>
      </c>
      <c r="E191" s="24"/>
      <c r="F191" s="24"/>
    </row>
    <row r="192" spans="1:6" ht="15.75" outlineLevel="1" x14ac:dyDescent="0.25">
      <c r="A192" s="201" t="s">
        <v>18</v>
      </c>
      <c r="B192" s="341" t="s">
        <v>76</v>
      </c>
      <c r="C192" s="347"/>
      <c r="D192" s="342"/>
      <c r="E192" s="24"/>
      <c r="F192" s="24"/>
    </row>
    <row r="193" spans="1:6" ht="15.75" outlineLevel="1" x14ac:dyDescent="0.25">
      <c r="A193" s="180"/>
      <c r="B193" s="202" t="s">
        <v>77</v>
      </c>
      <c r="C193" s="85">
        <v>4.0000000000000001E-3</v>
      </c>
      <c r="D193" s="127">
        <f>(D191/(1-C196)*C193)</f>
        <v>20.3</v>
      </c>
      <c r="E193" s="24"/>
      <c r="F193" s="24"/>
    </row>
    <row r="194" spans="1:6" ht="15.75" outlineLevel="1" x14ac:dyDescent="0.25">
      <c r="A194" s="180"/>
      <c r="B194" s="202" t="s">
        <v>78</v>
      </c>
      <c r="C194" s="85">
        <v>1.8700000000000001E-2</v>
      </c>
      <c r="D194" s="127">
        <f>(D191/(1-C196)*C194)</f>
        <v>94.92</v>
      </c>
      <c r="E194" s="24"/>
      <c r="F194" s="24"/>
    </row>
    <row r="195" spans="1:6" ht="15.75" outlineLevel="1" x14ac:dyDescent="0.25">
      <c r="A195" s="180"/>
      <c r="B195" s="202" t="s">
        <v>328</v>
      </c>
      <c r="C195" s="66">
        <v>0.04</v>
      </c>
      <c r="D195" s="127">
        <f>(D191/(1-C196)*C195)</f>
        <v>203.04</v>
      </c>
      <c r="E195" s="24"/>
      <c r="F195" s="24"/>
    </row>
    <row r="196" spans="1:6" ht="15.75" outlineLevel="1" x14ac:dyDescent="0.25">
      <c r="A196" s="345" t="s">
        <v>79</v>
      </c>
      <c r="B196" s="348"/>
      <c r="C196" s="67">
        <f>SUM(C193:C195)</f>
        <v>6.2700000000000006E-2</v>
      </c>
      <c r="D196" s="127">
        <f>SUM(D193:D195)</f>
        <v>318.26</v>
      </c>
      <c r="E196" s="24"/>
      <c r="F196" s="24"/>
    </row>
    <row r="197" spans="1:6" ht="15.75" x14ac:dyDescent="0.25">
      <c r="A197" s="300" t="s">
        <v>12</v>
      </c>
      <c r="B197" s="301"/>
      <c r="C197" s="68">
        <f>(1+C188)*(1+C190)*(1/(1-C196))-1</f>
        <v>8.6800000000000002E-2</v>
      </c>
      <c r="D197" s="130">
        <f>SUM(D196+D188+D190)</f>
        <v>405.53</v>
      </c>
      <c r="E197" s="24"/>
      <c r="F197" s="24"/>
    </row>
    <row r="198" spans="1:6" ht="15.75" x14ac:dyDescent="0.25">
      <c r="A198" s="302"/>
      <c r="B198" s="303"/>
      <c r="C198" s="303"/>
      <c r="D198" s="304"/>
      <c r="E198" s="24"/>
      <c r="F198" s="24"/>
    </row>
    <row r="199" spans="1:6" ht="15.75" x14ac:dyDescent="0.25">
      <c r="A199" s="312" t="s">
        <v>80</v>
      </c>
      <c r="B199" s="314"/>
      <c r="C199" s="313"/>
      <c r="D199" s="69" t="s">
        <v>36</v>
      </c>
      <c r="E199" s="24"/>
      <c r="F199" s="24"/>
    </row>
    <row r="200" spans="1:6" ht="15.75" x14ac:dyDescent="0.25">
      <c r="A200" s="289" t="s">
        <v>81</v>
      </c>
      <c r="B200" s="357"/>
      <c r="C200" s="357"/>
      <c r="D200" s="290"/>
      <c r="E200" s="24"/>
      <c r="F200" s="24"/>
    </row>
    <row r="201" spans="1:6" ht="15.75" x14ac:dyDescent="0.25">
      <c r="A201" s="203" t="s">
        <v>37</v>
      </c>
      <c r="B201" s="289" t="s">
        <v>82</v>
      </c>
      <c r="C201" s="290"/>
      <c r="D201" s="126">
        <f>D39</f>
        <v>2281.16</v>
      </c>
      <c r="E201" s="24"/>
      <c r="F201" s="24"/>
    </row>
    <row r="202" spans="1:6" ht="15.75" x14ac:dyDescent="0.25">
      <c r="A202" s="203" t="s">
        <v>17</v>
      </c>
      <c r="B202" s="289" t="s">
        <v>83</v>
      </c>
      <c r="C202" s="290"/>
      <c r="D202" s="126">
        <f>D83</f>
        <v>1753.75</v>
      </c>
      <c r="E202" s="24"/>
      <c r="F202" s="24"/>
    </row>
    <row r="203" spans="1:6" ht="15.75" x14ac:dyDescent="0.25">
      <c r="A203" s="203" t="s">
        <v>18</v>
      </c>
      <c r="B203" s="289" t="s">
        <v>84</v>
      </c>
      <c r="C203" s="290"/>
      <c r="D203" s="126">
        <f>D126</f>
        <v>215.48</v>
      </c>
      <c r="E203" s="24"/>
      <c r="F203" s="24"/>
    </row>
    <row r="204" spans="1:6" ht="15.75" x14ac:dyDescent="0.25">
      <c r="A204" s="203" t="s">
        <v>20</v>
      </c>
      <c r="B204" s="289" t="s">
        <v>85</v>
      </c>
      <c r="C204" s="290"/>
      <c r="D204" s="126">
        <f>D172</f>
        <v>385.16</v>
      </c>
      <c r="E204" s="24"/>
      <c r="F204" s="24"/>
    </row>
    <row r="205" spans="1:6" ht="15.75" x14ac:dyDescent="0.25">
      <c r="A205" s="203" t="s">
        <v>23</v>
      </c>
      <c r="B205" s="289" t="s">
        <v>86</v>
      </c>
      <c r="C205" s="290"/>
      <c r="D205" s="126">
        <f>D181</f>
        <v>34.81</v>
      </c>
      <c r="E205" s="24"/>
      <c r="F205" s="24"/>
    </row>
    <row r="206" spans="1:6" ht="15.75" x14ac:dyDescent="0.3">
      <c r="A206" s="354" t="s">
        <v>87</v>
      </c>
      <c r="B206" s="355"/>
      <c r="C206" s="356"/>
      <c r="D206" s="126">
        <f>SUM(D201:D205)</f>
        <v>4670.3599999999997</v>
      </c>
      <c r="E206" s="24"/>
      <c r="F206" s="24"/>
    </row>
    <row r="207" spans="1:6" ht="15.75" x14ac:dyDescent="0.25">
      <c r="A207" s="203" t="s">
        <v>88</v>
      </c>
      <c r="B207" s="289" t="s">
        <v>89</v>
      </c>
      <c r="C207" s="290"/>
      <c r="D207" s="126">
        <f>D197</f>
        <v>405.53</v>
      </c>
      <c r="E207" s="24"/>
      <c r="F207" s="24"/>
    </row>
    <row r="208" spans="1:6" ht="15.75" x14ac:dyDescent="0.25">
      <c r="A208" s="312" t="s">
        <v>90</v>
      </c>
      <c r="B208" s="314"/>
      <c r="C208" s="313"/>
      <c r="D208" s="181">
        <f xml:space="preserve"> D206+D207</f>
        <v>5075.8900000000003</v>
      </c>
      <c r="E208" s="24"/>
      <c r="F208" s="24"/>
    </row>
    <row r="209" spans="1:6" ht="15.75" x14ac:dyDescent="0.3">
      <c r="A209" s="38"/>
      <c r="B209" s="38"/>
      <c r="C209" s="38"/>
      <c r="D209" s="38"/>
      <c r="E209" s="24"/>
      <c r="F209" s="24"/>
    </row>
    <row r="210" spans="1:6" x14ac:dyDescent="0.25">
      <c r="A210" s="24"/>
      <c r="B210" s="24"/>
      <c r="C210" s="24"/>
      <c r="D210" s="24"/>
      <c r="E210" s="24"/>
      <c r="F210" s="24"/>
    </row>
    <row r="211" spans="1:6" hidden="1" x14ac:dyDescent="0.25">
      <c r="A211" s="24"/>
      <c r="B211" s="24"/>
      <c r="C211" s="24"/>
      <c r="D211" s="24"/>
      <c r="E211" s="24"/>
      <c r="F211" s="24"/>
    </row>
    <row r="212" spans="1:6" hidden="1" x14ac:dyDescent="0.25"/>
    <row r="213" spans="1:6" hidden="1" x14ac:dyDescent="0.25"/>
    <row r="214" spans="1:6" hidden="1" x14ac:dyDescent="0.25"/>
    <row r="215" spans="1:6" hidden="1" x14ac:dyDescent="0.25"/>
  </sheetData>
  <mergeCells count="105">
    <mergeCell ref="A206:C206"/>
    <mergeCell ref="B207:C207"/>
    <mergeCell ref="A208:C208"/>
    <mergeCell ref="A200:D200"/>
    <mergeCell ref="B201:C201"/>
    <mergeCell ref="B202:C202"/>
    <mergeCell ref="B203:C203"/>
    <mergeCell ref="B204:C204"/>
    <mergeCell ref="B205:C205"/>
    <mergeCell ref="A191:C191"/>
    <mergeCell ref="B192:D192"/>
    <mergeCell ref="A196:B196"/>
    <mergeCell ref="A197:B197"/>
    <mergeCell ref="A198:D198"/>
    <mergeCell ref="A199:C199"/>
    <mergeCell ref="A182:D182"/>
    <mergeCell ref="A183:C183"/>
    <mergeCell ref="A184:D184"/>
    <mergeCell ref="A185:D185"/>
    <mergeCell ref="A186:D186"/>
    <mergeCell ref="A189:C189"/>
    <mergeCell ref="B176:C176"/>
    <mergeCell ref="B177:C177"/>
    <mergeCell ref="B178:C178"/>
    <mergeCell ref="B179:C179"/>
    <mergeCell ref="B180:C180"/>
    <mergeCell ref="A181:C181"/>
    <mergeCell ref="A168:D168"/>
    <mergeCell ref="A169:B169"/>
    <mergeCell ref="A172:C172"/>
    <mergeCell ref="A173:D173"/>
    <mergeCell ref="A174:D174"/>
    <mergeCell ref="A175:D175"/>
    <mergeCell ref="A155:D155"/>
    <mergeCell ref="A156:B156"/>
    <mergeCell ref="A157:A164"/>
    <mergeCell ref="A165:B165"/>
    <mergeCell ref="A166:D166"/>
    <mergeCell ref="A167:B167"/>
    <mergeCell ref="A138:B138"/>
    <mergeCell ref="A139:D139"/>
    <mergeCell ref="A140:A144"/>
    <mergeCell ref="A145:B145"/>
    <mergeCell ref="A146:D146"/>
    <mergeCell ref="A154:B154"/>
    <mergeCell ref="A123:B123"/>
    <mergeCell ref="A124:B124"/>
    <mergeCell ref="A126:B126"/>
    <mergeCell ref="A127:D127"/>
    <mergeCell ref="A128:D128"/>
    <mergeCell ref="A129:D129"/>
    <mergeCell ref="A112:D112"/>
    <mergeCell ref="A116:B116"/>
    <mergeCell ref="A117:D117"/>
    <mergeCell ref="A118:B118"/>
    <mergeCell ref="A121:C121"/>
    <mergeCell ref="A122:B122"/>
    <mergeCell ref="A84:D84"/>
    <mergeCell ref="A85:D85"/>
    <mergeCell ref="A86:D86"/>
    <mergeCell ref="A99:B99"/>
    <mergeCell ref="A100:D100"/>
    <mergeCell ref="A111:B111"/>
    <mergeCell ref="A63:B63"/>
    <mergeCell ref="A64:D64"/>
    <mergeCell ref="A77:C77"/>
    <mergeCell ref="A78:D78"/>
    <mergeCell ref="A79:B79"/>
    <mergeCell ref="A83:C83"/>
    <mergeCell ref="A45:B45"/>
    <mergeCell ref="A46:D46"/>
    <mergeCell ref="A47:D47"/>
    <mergeCell ref="A48:D48"/>
    <mergeCell ref="A52:B52"/>
    <mergeCell ref="A53:D53"/>
    <mergeCell ref="A23:D23"/>
    <mergeCell ref="A24:D24"/>
    <mergeCell ref="A25:D25"/>
    <mergeCell ref="B26:C26"/>
    <mergeCell ref="A39:C39"/>
    <mergeCell ref="A40:D40"/>
    <mergeCell ref="C17:D17"/>
    <mergeCell ref="A18:D18"/>
    <mergeCell ref="B19:C19"/>
    <mergeCell ref="B20:C20"/>
    <mergeCell ref="B21:C21"/>
    <mergeCell ref="B22:C22"/>
    <mergeCell ref="C11:D11"/>
    <mergeCell ref="C12:D12"/>
    <mergeCell ref="A13:D13"/>
    <mergeCell ref="A14:D14"/>
    <mergeCell ref="A15:D15"/>
    <mergeCell ref="C16:D16"/>
    <mergeCell ref="A5:D5"/>
    <mergeCell ref="C6:D6"/>
    <mergeCell ref="C7:D7"/>
    <mergeCell ref="C8:D8"/>
    <mergeCell ref="C9:D9"/>
    <mergeCell ref="C10:D10"/>
    <mergeCell ref="A1:D1"/>
    <mergeCell ref="A2:B2"/>
    <mergeCell ref="C2:D2"/>
    <mergeCell ref="A3:B3"/>
    <mergeCell ref="C3:D3"/>
    <mergeCell ref="A4:D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7CDD667-9211-4545-8A90-3979EDC82A44}"/>
</file>

<file path=customXml/itemProps2.xml><?xml version="1.0" encoding="utf-8"?>
<ds:datastoreItem xmlns:ds="http://schemas.openxmlformats.org/officeDocument/2006/customXml" ds:itemID="{9F5847F0-3A10-4E6A-B6CC-7D06375B5589}"/>
</file>

<file path=customXml/itemProps3.xml><?xml version="1.0" encoding="utf-8"?>
<ds:datastoreItem xmlns:ds="http://schemas.openxmlformats.org/officeDocument/2006/customXml" ds:itemID="{52B69B44-BF44-4AA1-BB4D-1A620ECD6B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VALOR HR</vt:lpstr>
      <vt:lpstr>AJUSTE LANCE </vt:lpstr>
      <vt:lpstr>Resumo</vt:lpstr>
      <vt:lpstr>INSUMOS</vt:lpstr>
      <vt:lpstr>SR - Aux. Esc.</vt:lpstr>
      <vt:lpstr>SR - Encarregado</vt:lpstr>
      <vt:lpstr>SR - Motorista G.</vt:lpstr>
      <vt:lpstr>ITAJAÍ - Aux. Esc.</vt:lpstr>
      <vt:lpstr>ITAJAÍ - Líder</vt:lpstr>
      <vt:lpstr>ITAJAÍ - Motorista</vt:lpstr>
      <vt:lpstr>JOINVILLE - Aux. Esc.</vt:lpstr>
      <vt:lpstr>JOINVILLE - Líder</vt:lpstr>
      <vt:lpstr>CRICIÚMA - Aux. Esc.</vt:lpstr>
      <vt:lpstr>CRICIÚMA - Líder</vt:lpstr>
      <vt:lpstr>LAGES - Aux. Esc.</vt:lpstr>
      <vt:lpstr>LAGES - Líder</vt:lpstr>
      <vt:lpstr>CHAPECÓ - Aux. Esc.</vt:lpstr>
      <vt:lpstr>CHAPECÓ - Líder</vt:lpstr>
      <vt:lpstr>Dionísio Cerq. - Aux. Esc.</vt:lpstr>
      <vt:lpstr>Dionísio Cerq. - Líder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2022-09-08T18:49:41Z</dcterms:created>
  <dcterms:modified xsi:type="dcterms:W3CDTF">2022-09-08T18:49:45Z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